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vayssilov\Desktop\Центрове\Jaspers\04_complete\"/>
    </mc:Choice>
  </mc:AlternateContent>
  <xr:revisionPtr revIDLastSave="0" documentId="13_ncr:1_{6562D692-ED67-4E39-880D-568D1DD3438C}" xr6:coauthVersionLast="47" xr6:coauthVersionMax="47" xr10:uidLastSave="{00000000-0000-0000-0000-000000000000}"/>
  <bookViews>
    <workbookView xWindow="1350" yWindow="225" windowWidth="12330" windowHeight="14550" firstSheet="3" activeTab="5" xr2:uid="{00000000-000D-0000-FFFF-FFFF00000000}"/>
  </bookViews>
  <sheets>
    <sheet name="Balance sheet" sheetId="4" state="hidden" r:id="rId1"/>
    <sheet name="6.1.1,6.1.2 Исторически данни" sheetId="24" r:id="rId2"/>
    <sheet name="6.2.1 Приходи" sheetId="19" r:id="rId3"/>
    <sheet name="6.2.2 Разходи" sheetId="20" r:id="rId4"/>
    <sheet name="Дисконтирани НП" sheetId="21" state="hidden" r:id="rId5"/>
    <sheet name="6.3 финансова устойчивост" sheetId="23" r:id="rId6"/>
  </sheets>
  <externalReferences>
    <externalReference r:id="rId7"/>
    <externalReference r:id="rId8"/>
    <externalReference r:id="rId9"/>
    <externalReference r:id="rId10"/>
    <externalReference r:id="rId11"/>
  </externalReferences>
  <definedNames>
    <definedName name="a">#REF!</definedName>
    <definedName name="Account">#REF!</definedName>
    <definedName name="accountsrec">[1]Допускания!$D$45:$H$47</definedName>
    <definedName name="analysis">#REF!</definedName>
    <definedName name="Bank">#REF!</definedName>
    <definedName name="Bank_code">#REF!</definedName>
    <definedName name="bs">#REF!</definedName>
    <definedName name="costofsales">[1]Допускания!$D$13:$H$15</definedName>
    <definedName name="Data">[2]Други!$A$1:$A$2</definedName>
    <definedName name="Data1">'[1]Hidden data'!$B$1:$B$3</definedName>
    <definedName name="Data2">[2]Други!$B$1:$B$2</definedName>
    <definedName name="Data3">[2]Други!$C$1:$C$2</definedName>
    <definedName name="_xlnm.Database">'[3]1'!$A$1:$G$492</definedName>
    <definedName name="datacapsules">[1]Допускания!$D$28:$H$30</definedName>
    <definedName name="dataeat">[1]Допускания!$D$33:$H$35</definedName>
    <definedName name="dataother">[1]Допускания!$B$28:$B$30</definedName>
    <definedName name="dataprices">[1]Допускания!$D$8:$H$10</definedName>
    <definedName name="datarange">[1]Допускания!$D$19:$H$23</definedName>
    <definedName name="exp">#REF!</definedName>
    <definedName name="expenses">[1]Допускания!$B$19:$B$23</definedName>
    <definedName name="Food">#REF!</definedName>
    <definedName name="Forname">#REF!</definedName>
    <definedName name="Gen">#REF!</definedName>
    <definedName name="IS">#REF!</definedName>
    <definedName name="is1month">#REF!</definedName>
    <definedName name="Name">#REF!</definedName>
    <definedName name="Net_salary">#REF!</definedName>
    <definedName name="no">[4]exp!#REF!</definedName>
    <definedName name="notes">#REF!</definedName>
    <definedName name="otherpayables">[1]Допускания!$D$55:$H$62</definedName>
    <definedName name="P_1">#N/A</definedName>
    <definedName name="P_2">#N/A</definedName>
    <definedName name="payableinventory">[1]Допускания!$D$50:$H$52</definedName>
    <definedName name="payables">[1]Допускания!$B$55:$B$62</definedName>
    <definedName name="_xlnm.Print_Area" localSheetId="2">'6.2.1 Приходи'!$A$1:$H$58</definedName>
    <definedName name="_xlnm.Print_Area" localSheetId="3">'6.2.2 Разходи'!$A$1:$H$73</definedName>
    <definedName name="_xlnm.Print_Area" localSheetId="5">'6.3 финансова устойчивост'!$A$1:$I$43</definedName>
    <definedName name="_xlnm.Print_Area" localSheetId="4">'Дисконтирани НП'!$A$1:$M$21</definedName>
    <definedName name="_xlnm.Print_Titles" localSheetId="2">'6.2.1 Приходи'!$B:$G</definedName>
    <definedName name="_xlnm.Print_Titles" localSheetId="3">'6.2.2 Разходи'!$B:$G</definedName>
    <definedName name="_xlnm.Print_Titles" localSheetId="5">'6.3 финансова устойчивост'!$B:$H</definedName>
    <definedName name="_xlnm.Print_Titles" localSheetId="4">'Дисконтирани НП'!$B:$H</definedName>
    <definedName name="products">[1]Допускания!$B$8:$B$10</definedName>
    <definedName name="Receivable">#REF!</definedName>
    <definedName name="ReportCreated">TRUE</definedName>
    <definedName name="rev">#REF!</definedName>
    <definedName name="rev_source">#REF!</definedName>
    <definedName name="sch">#REF!</definedName>
    <definedName name="sum">#REF!</definedName>
    <definedName name="TBBS">#REF!</definedName>
    <definedName name="TBIS">#REF!</definedName>
    <definedName name="TEST">[5]TEST!$A$1:$IV$3</definedName>
    <definedName name="usd">#REF!</definedName>
    <definedName name="years">[1]Допускания!$D$17:$H$17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3" l="1"/>
  <c r="G8" i="23" s="1"/>
  <c r="H8" i="23" s="1"/>
  <c r="F7" i="20"/>
  <c r="G7" i="20" s="1"/>
  <c r="H7" i="20" s="1"/>
  <c r="C9" i="20"/>
  <c r="C13" i="20"/>
  <c r="C17" i="20"/>
  <c r="C21" i="20"/>
  <c r="C26" i="20"/>
  <c r="C31" i="20"/>
  <c r="C35" i="20"/>
  <c r="C39" i="20"/>
  <c r="C43" i="20"/>
  <c r="C47" i="20"/>
  <c r="C51" i="20"/>
  <c r="C55" i="20"/>
  <c r="C59" i="20"/>
  <c r="C63" i="20"/>
  <c r="C66" i="20"/>
  <c r="B16" i="23"/>
  <c r="H54" i="19"/>
  <c r="H53" i="19" s="1"/>
  <c r="G54" i="19"/>
  <c r="G53" i="19" s="1"/>
  <c r="F54" i="19"/>
  <c r="F53" i="19" s="1"/>
  <c r="E54" i="19"/>
  <c r="E53" i="19" s="1"/>
  <c r="D54" i="19"/>
  <c r="D53" i="19" s="1"/>
  <c r="C54" i="19"/>
  <c r="C53" i="19" s="1"/>
  <c r="B15" i="23"/>
  <c r="B14" i="23"/>
  <c r="B13" i="23"/>
  <c r="B12" i="23"/>
  <c r="B11" i="23"/>
  <c r="B10" i="23"/>
  <c r="B9" i="23"/>
  <c r="C8" i="20" l="1"/>
  <c r="D66" i="20" l="1"/>
  <c r="D34" i="23" s="1"/>
  <c r="E66" i="20"/>
  <c r="E34" i="23" s="1"/>
  <c r="F66" i="20"/>
  <c r="F34" i="23" s="1"/>
  <c r="G66" i="20"/>
  <c r="G34" i="23" s="1"/>
  <c r="H66" i="20"/>
  <c r="H34" i="23" s="1"/>
  <c r="D63" i="20"/>
  <c r="D33" i="23" s="1"/>
  <c r="E63" i="20"/>
  <c r="E33" i="23" s="1"/>
  <c r="F63" i="20"/>
  <c r="F33" i="23" s="1"/>
  <c r="G63" i="20"/>
  <c r="G33" i="23" s="1"/>
  <c r="H63" i="20"/>
  <c r="H33" i="23" s="1"/>
  <c r="D59" i="20"/>
  <c r="D32" i="23" s="1"/>
  <c r="E59" i="20"/>
  <c r="E32" i="23" s="1"/>
  <c r="F59" i="20"/>
  <c r="F32" i="23" s="1"/>
  <c r="G59" i="20"/>
  <c r="G32" i="23" s="1"/>
  <c r="H59" i="20"/>
  <c r="H32" i="23" s="1"/>
  <c r="D55" i="20"/>
  <c r="D31" i="23" s="1"/>
  <c r="E55" i="20"/>
  <c r="E31" i="23" s="1"/>
  <c r="F55" i="20"/>
  <c r="F31" i="23" s="1"/>
  <c r="G55" i="20"/>
  <c r="G31" i="23" s="1"/>
  <c r="H55" i="20"/>
  <c r="H31" i="23" s="1"/>
  <c r="D51" i="20"/>
  <c r="D30" i="23" s="1"/>
  <c r="E51" i="20"/>
  <c r="E30" i="23" s="1"/>
  <c r="F51" i="20"/>
  <c r="F30" i="23" s="1"/>
  <c r="G51" i="20"/>
  <c r="G30" i="23" s="1"/>
  <c r="H51" i="20"/>
  <c r="H30" i="23" s="1"/>
  <c r="D47" i="20"/>
  <c r="D29" i="23" s="1"/>
  <c r="E47" i="20"/>
  <c r="E29" i="23" s="1"/>
  <c r="F47" i="20"/>
  <c r="F29" i="23" s="1"/>
  <c r="G47" i="20"/>
  <c r="G29" i="23" s="1"/>
  <c r="H47" i="20"/>
  <c r="H29" i="23" s="1"/>
  <c r="D43" i="20"/>
  <c r="D28" i="23" s="1"/>
  <c r="E43" i="20"/>
  <c r="E28" i="23" s="1"/>
  <c r="F43" i="20"/>
  <c r="F28" i="23" s="1"/>
  <c r="G43" i="20"/>
  <c r="G28" i="23" s="1"/>
  <c r="H43" i="20"/>
  <c r="H28" i="23" s="1"/>
  <c r="D39" i="20"/>
  <c r="D27" i="23" s="1"/>
  <c r="E39" i="20"/>
  <c r="E27" i="23" s="1"/>
  <c r="F39" i="20"/>
  <c r="F27" i="23" s="1"/>
  <c r="G39" i="20"/>
  <c r="G27" i="23" s="1"/>
  <c r="H39" i="20"/>
  <c r="H27" i="23" s="1"/>
  <c r="D35" i="20"/>
  <c r="D26" i="23" s="1"/>
  <c r="E35" i="20"/>
  <c r="E26" i="23" s="1"/>
  <c r="F35" i="20"/>
  <c r="F26" i="23" s="1"/>
  <c r="G35" i="20"/>
  <c r="G26" i="23" s="1"/>
  <c r="H35" i="20"/>
  <c r="H26" i="23" s="1"/>
  <c r="D31" i="20"/>
  <c r="D25" i="23" s="1"/>
  <c r="E31" i="20"/>
  <c r="E25" i="23" s="1"/>
  <c r="F31" i="20"/>
  <c r="F25" i="23" s="1"/>
  <c r="G31" i="20"/>
  <c r="G25" i="23" s="1"/>
  <c r="H31" i="20"/>
  <c r="H25" i="23" s="1"/>
  <c r="D26" i="20"/>
  <c r="D24" i="23" s="1"/>
  <c r="E26" i="20"/>
  <c r="E24" i="23" s="1"/>
  <c r="F26" i="20"/>
  <c r="F24" i="23" s="1"/>
  <c r="G26" i="20"/>
  <c r="G24" i="23" s="1"/>
  <c r="H26" i="20"/>
  <c r="H24" i="23" s="1"/>
  <c r="D21" i="20"/>
  <c r="D23" i="23" s="1"/>
  <c r="E21" i="20"/>
  <c r="E23" i="23" s="1"/>
  <c r="F21" i="20"/>
  <c r="F23" i="23" s="1"/>
  <c r="G21" i="20"/>
  <c r="G23" i="23" s="1"/>
  <c r="H21" i="20"/>
  <c r="H23" i="23" s="1"/>
  <c r="C23" i="23"/>
  <c r="D17" i="20"/>
  <c r="D22" i="23" s="1"/>
  <c r="E17" i="20"/>
  <c r="E22" i="23" s="1"/>
  <c r="F17" i="20"/>
  <c r="F22" i="23" s="1"/>
  <c r="G17" i="20"/>
  <c r="G22" i="23" s="1"/>
  <c r="H17" i="20"/>
  <c r="H22" i="23" s="1"/>
  <c r="D13" i="20"/>
  <c r="D21" i="23" s="1"/>
  <c r="E13" i="20"/>
  <c r="E21" i="23" s="1"/>
  <c r="F13" i="20"/>
  <c r="F21" i="23" s="1"/>
  <c r="G13" i="20"/>
  <c r="G21" i="23" s="1"/>
  <c r="H13" i="20"/>
  <c r="H21" i="23" s="1"/>
  <c r="D9" i="20"/>
  <c r="D20" i="23" s="1"/>
  <c r="E9" i="20"/>
  <c r="E20" i="23" s="1"/>
  <c r="F9" i="20"/>
  <c r="F20" i="23" s="1"/>
  <c r="G9" i="20"/>
  <c r="G20" i="23" s="1"/>
  <c r="H9" i="20"/>
  <c r="H20" i="23" s="1"/>
  <c r="D51" i="19"/>
  <c r="E51" i="19"/>
  <c r="F51" i="19"/>
  <c r="G51" i="19"/>
  <c r="H51" i="19"/>
  <c r="D49" i="19"/>
  <c r="E49" i="19"/>
  <c r="F49" i="19"/>
  <c r="G49" i="19"/>
  <c r="H49" i="19"/>
  <c r="D47" i="19"/>
  <c r="E47" i="19"/>
  <c r="F47" i="19"/>
  <c r="G47" i="19"/>
  <c r="H47" i="19"/>
  <c r="D45" i="19"/>
  <c r="E45" i="19"/>
  <c r="F45" i="19"/>
  <c r="G45" i="19"/>
  <c r="H45" i="19"/>
  <c r="D43" i="19"/>
  <c r="E43" i="19"/>
  <c r="F43" i="19"/>
  <c r="G43" i="19"/>
  <c r="H43" i="19"/>
  <c r="D41" i="19"/>
  <c r="E41" i="19"/>
  <c r="F41" i="19"/>
  <c r="G41" i="19"/>
  <c r="H41" i="19"/>
  <c r="D38" i="19"/>
  <c r="E38" i="19"/>
  <c r="F38" i="19"/>
  <c r="G38" i="19"/>
  <c r="H38" i="19"/>
  <c r="D36" i="19"/>
  <c r="E36" i="19"/>
  <c r="F36" i="19"/>
  <c r="G36" i="19"/>
  <c r="H36" i="19"/>
  <c r="D34" i="19"/>
  <c r="E34" i="19"/>
  <c r="F34" i="19"/>
  <c r="G34" i="19"/>
  <c r="H34" i="19"/>
  <c r="D29" i="19"/>
  <c r="E29" i="19"/>
  <c r="F29" i="19"/>
  <c r="G29" i="19"/>
  <c r="H29" i="19"/>
  <c r="D25" i="19"/>
  <c r="E25" i="19"/>
  <c r="F25" i="19"/>
  <c r="G25" i="19"/>
  <c r="H25" i="19"/>
  <c r="D21" i="19"/>
  <c r="E21" i="19"/>
  <c r="F21" i="19"/>
  <c r="G21" i="19"/>
  <c r="H21" i="19"/>
  <c r="D17" i="19"/>
  <c r="E17" i="19"/>
  <c r="F17" i="19"/>
  <c r="G17" i="19"/>
  <c r="H17" i="19"/>
  <c r="D13" i="19"/>
  <c r="E13" i="19"/>
  <c r="F13" i="19"/>
  <c r="G13" i="19"/>
  <c r="H13" i="19"/>
  <c r="D9" i="19"/>
  <c r="E9" i="19"/>
  <c r="F9" i="19"/>
  <c r="G9" i="19"/>
  <c r="H9" i="19"/>
  <c r="C27" i="23"/>
  <c r="G8" i="21"/>
  <c r="H8" i="21" s="1"/>
  <c r="I8" i="21" s="1"/>
  <c r="J8" i="21" s="1"/>
  <c r="K8" i="21" s="1"/>
  <c r="E8" i="21"/>
  <c r="C34" i="23"/>
  <c r="C33" i="23"/>
  <c r="C32" i="23"/>
  <c r="C31" i="23"/>
  <c r="C30" i="23"/>
  <c r="C29" i="23"/>
  <c r="C28" i="23"/>
  <c r="C26" i="23"/>
  <c r="C25" i="23"/>
  <c r="C24" i="23"/>
  <c r="C22" i="23"/>
  <c r="C21" i="23"/>
  <c r="C47" i="19"/>
  <c r="C9" i="19"/>
  <c r="H35" i="23" l="1"/>
  <c r="G35" i="23"/>
  <c r="F35" i="23"/>
  <c r="D35" i="23"/>
  <c r="C20" i="23"/>
  <c r="C35" i="23" s="1"/>
  <c r="E8" i="20"/>
  <c r="E35" i="23"/>
  <c r="F9" i="21"/>
  <c r="F8" i="20"/>
  <c r="H8" i="20"/>
  <c r="G8" i="20"/>
  <c r="D8" i="20"/>
  <c r="L8" i="21"/>
  <c r="M8" i="21" s="1"/>
  <c r="D10" i="21"/>
  <c r="C49" i="19"/>
  <c r="C51" i="19"/>
  <c r="C45" i="19"/>
  <c r="C43" i="19"/>
  <c r="C41" i="19"/>
  <c r="C38" i="19"/>
  <c r="H33" i="19"/>
  <c r="H8" i="19" s="1"/>
  <c r="G33" i="19"/>
  <c r="G8" i="19" s="1"/>
  <c r="F33" i="19"/>
  <c r="F8" i="19" s="1"/>
  <c r="E33" i="19"/>
  <c r="E8" i="19" s="1"/>
  <c r="C36" i="19"/>
  <c r="C34" i="19"/>
  <c r="C29" i="19"/>
  <c r="C25" i="19"/>
  <c r="C21" i="19"/>
  <c r="C17" i="19"/>
  <c r="C13" i="19"/>
  <c r="J10" i="21" l="1"/>
  <c r="I10" i="21"/>
  <c r="K10" i="21"/>
  <c r="L10" i="21"/>
  <c r="F10" i="21"/>
  <c r="G10" i="21"/>
  <c r="H10" i="21"/>
  <c r="M10" i="21"/>
  <c r="D9" i="21"/>
  <c r="D33" i="19"/>
  <c r="D8" i="19" s="1"/>
  <c r="C33" i="19"/>
  <c r="C8" i="19" s="1"/>
  <c r="F7" i="19"/>
  <c r="G7" i="19" s="1"/>
  <c r="H7" i="19" s="1"/>
  <c r="E9" i="21"/>
  <c r="E10" i="21" l="1"/>
  <c r="C10" i="21" s="1"/>
  <c r="M9" i="21"/>
  <c r="L9" i="21"/>
  <c r="J9" i="21"/>
  <c r="F38" i="23"/>
  <c r="H38" i="23"/>
  <c r="E38" i="23"/>
  <c r="G9" i="21"/>
  <c r="K9" i="21"/>
  <c r="H9" i="21"/>
  <c r="G38" i="23"/>
  <c r="D38" i="23"/>
  <c r="I9" i="21"/>
  <c r="C38" i="23" l="1"/>
  <c r="C39" i="23" s="1"/>
  <c r="D39" i="23" s="1"/>
  <c r="E39" i="23" s="1"/>
  <c r="F39" i="23" s="1"/>
  <c r="G39" i="23" s="1"/>
  <c r="H39" i="23" s="1"/>
  <c r="D12" i="21"/>
  <c r="H12" i="21"/>
  <c r="J12" i="21"/>
  <c r="K12" i="21"/>
  <c r="G12" i="21"/>
  <c r="L12" i="21"/>
  <c r="M12" i="21"/>
  <c r="F12" i="21"/>
  <c r="I12" i="21"/>
  <c r="E12" i="21" l="1"/>
  <c r="C9" i="21"/>
  <c r="C12" i="21" l="1"/>
  <c r="C13" i="21" s="1"/>
  <c r="C10" i="4"/>
  <c r="D10" i="4"/>
  <c r="F10" i="4"/>
  <c r="G10" i="4"/>
  <c r="H10" i="4"/>
  <c r="I10" i="4"/>
  <c r="J10" i="4"/>
  <c r="K10" i="4"/>
  <c r="L10" i="4"/>
  <c r="M10" i="4"/>
  <c r="N10" i="4"/>
  <c r="O10" i="4"/>
  <c r="P10" i="4"/>
  <c r="Q10" i="4"/>
  <c r="R10" i="4"/>
  <c r="S10" i="4"/>
  <c r="T10" i="4"/>
  <c r="U10" i="4"/>
  <c r="V10" i="4"/>
  <c r="E5" i="4" l="1"/>
  <c r="E10" i="4" s="1"/>
  <c r="C19" i="4" l="1"/>
  <c r="C21" i="4" s="1"/>
  <c r="C23" i="4" s="1"/>
  <c r="E19" i="4" l="1"/>
  <c r="E21" i="4" s="1"/>
  <c r="E23" i="4" s="1"/>
  <c r="D19" i="4"/>
  <c r="D21" i="4" s="1"/>
  <c r="D23" i="4" s="1"/>
  <c r="F19" i="4" l="1"/>
  <c r="F21" i="4" s="1"/>
  <c r="F23" i="4" s="1"/>
  <c r="H19" i="4" l="1"/>
  <c r="H21" i="4" s="1"/>
  <c r="H23" i="4" s="1"/>
  <c r="I19" i="4" l="1"/>
  <c r="I21" i="4" s="1"/>
  <c r="I23" i="4" s="1"/>
  <c r="K19" i="4" l="1"/>
  <c r="K21" i="4" s="1"/>
  <c r="K23" i="4" s="1"/>
  <c r="J19" i="4"/>
  <c r="J21" i="4" s="1"/>
  <c r="J23" i="4" s="1"/>
  <c r="L19" i="4" l="1"/>
  <c r="L21" i="4" s="1"/>
  <c r="L23" i="4" s="1"/>
  <c r="M19" i="4" l="1"/>
  <c r="M21" i="4" s="1"/>
  <c r="M23" i="4" s="1"/>
  <c r="N19" i="4" l="1"/>
  <c r="N21" i="4" s="1"/>
  <c r="N23" i="4" s="1"/>
  <c r="O19" i="4" l="1"/>
  <c r="O21" i="4" s="1"/>
  <c r="O23" i="4" s="1"/>
  <c r="Q19" i="4" l="1"/>
  <c r="Q21" i="4" s="1"/>
  <c r="Q23" i="4" s="1"/>
  <c r="P19" i="4"/>
  <c r="P21" i="4" s="1"/>
  <c r="P23" i="4" s="1"/>
  <c r="R19" i="4" l="1"/>
  <c r="R21" i="4" s="1"/>
  <c r="R23" i="4" s="1"/>
  <c r="S19" i="4" l="1"/>
  <c r="S21" i="4" s="1"/>
  <c r="S23" i="4" s="1"/>
  <c r="U19" i="4" l="1"/>
  <c r="U21" i="4" s="1"/>
  <c r="U23" i="4" s="1"/>
  <c r="T19" i="4"/>
  <c r="T21" i="4" s="1"/>
  <c r="T23" i="4" s="1"/>
  <c r="V19" i="4" l="1"/>
  <c r="V21" i="4" s="1"/>
  <c r="V23" i="4" s="1"/>
  <c r="G19" i="4"/>
  <c r="G21" i="4" s="1"/>
  <c r="G2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tc={2894735E-7703-4600-BFE4-7740DE24C1DB}</author>
  </authors>
  <commentList>
    <comment ref="B13" authorId="0" shapeId="0" xr:uid="{2894735E-7703-4600-BFE4-7740DE24C1DB}">
      <text>
        <r>
          <rPr>
            <sz val="10"/>
            <color theme="1"/>
            <rFont val="Arial"/>
            <family val="2"/>
            <charset val="204"/>
          </rPr>
          <t>[Threaded comment]
Your version of Excel allows you to read this threaded comment; however, any edits to it will get removed if the file is opened in a newer version of Excel. Learn more: https://go.microsoft.com/fwlink/?linkid=870924
Comment:
    This line calculates the net present value of the difference between the Centers’ inflows and outflows. The approach differs from the logic applied to the calculation of the financial net present value / the discounted net revenue /funding gap/profitability of the project in the previous programming periods. The profitability was calculated without the sources of financing, solely based on revenues. As discussed at the meeting, the MA is invited to remove those calculations or replace them with verification if the project is net revenue generating, by checking if the revenues cover operating expenses (hence investment costs and sources of funding should not be taken into account). If the project is not net revenue generating, there was no obligation to calculate the discounted net revenue / "funding gap" .</t>
        </r>
      </text>
    </comment>
  </commentList>
</comments>
</file>

<file path=xl/sharedStrings.xml><?xml version="1.0" encoding="utf-8"?>
<sst xmlns="http://schemas.openxmlformats.org/spreadsheetml/2006/main" count="195" uniqueCount="139">
  <si>
    <t xml:space="preserve">Assets </t>
  </si>
  <si>
    <t>Cash</t>
  </si>
  <si>
    <t>Buildings</t>
  </si>
  <si>
    <t>Equipment</t>
  </si>
  <si>
    <t>Other</t>
  </si>
  <si>
    <t>Advances paid</t>
  </si>
  <si>
    <t>Total Assets</t>
  </si>
  <si>
    <t>Liabilities</t>
  </si>
  <si>
    <t>Equity</t>
  </si>
  <si>
    <t>Paid-in capital</t>
  </si>
  <si>
    <t>Retained earnings</t>
  </si>
  <si>
    <t>Total L + E</t>
  </si>
  <si>
    <t>Control</t>
  </si>
  <si>
    <t>FINANCIAL ANALYSIS OF THE PROJECT’S POTENTIAL TO GENERATE NET REVENUES</t>
  </si>
  <si>
    <t>Discounted Revenue</t>
  </si>
  <si>
    <t>Name of beneficiary.................................................</t>
  </si>
  <si>
    <t>Discount rate:</t>
  </si>
  <si>
    <t>the total</t>
  </si>
  <si>
    <t>3</t>
  </si>
  <si>
    <t>1.1.2............................</t>
  </si>
  <si>
    <t>1.1.3...........................</t>
  </si>
  <si>
    <t>1.2.1............................</t>
  </si>
  <si>
    <t>1.2.2............................</t>
  </si>
  <si>
    <t>1.2.3............................</t>
  </si>
  <si>
    <t>1.3.1............................</t>
  </si>
  <si>
    <t>1.3.2............................</t>
  </si>
  <si>
    <t>1.3.3............................</t>
  </si>
  <si>
    <t>1.4.1............................</t>
  </si>
  <si>
    <t>1.4.2............................</t>
  </si>
  <si>
    <t>1.4.3............................</t>
  </si>
  <si>
    <t>1.5.1 Revenue from providing expertise, validation of processes, sites, etc.</t>
  </si>
  <si>
    <t>1.5.2............................</t>
  </si>
  <si>
    <t>1.5.3............................</t>
  </si>
  <si>
    <t>1.6.1............................</t>
  </si>
  <si>
    <t>1.6.2............................</t>
  </si>
  <si>
    <t>1.6.3............................</t>
  </si>
  <si>
    <t>! In the cases referred to in point (c) of Article 64(1) of Regulation (EU) 2021/1060, the calculation shall be based on the VAT values.</t>
  </si>
  <si>
    <t>!! Year 1 is the year of the award of the PRIIDIT grant</t>
  </si>
  <si>
    <t>!!! The list of revenue/receipts/expenditure indicated is not exhaustive and may be supplemented at the discretion of the Centre</t>
  </si>
  <si>
    <t xml:space="preserve">Discounted Costs </t>
  </si>
  <si>
    <t>1.1.1............................</t>
  </si>
  <si>
    <t>1.1.3............................</t>
  </si>
  <si>
    <t>1.3 Costs of materials for the operation of equipment</t>
  </si>
  <si>
    <t>1.4.1 Remuneration of administrative staff</t>
  </si>
  <si>
    <t>1.4.2 Remuneration of scientific staff</t>
  </si>
  <si>
    <t>1.4.3 Remuneration of technical personnel</t>
  </si>
  <si>
    <t>1.5.1 Expenditure for trainings, seminars and conferences</t>
  </si>
  <si>
    <t>1.5.2 Expenditure of dissemination of research results</t>
  </si>
  <si>
    <t>1.6 Costs of services from third parties</t>
  </si>
  <si>
    <t>1.6.1.............................</t>
  </si>
  <si>
    <t>1.6.2.............................</t>
  </si>
  <si>
    <t>1.6.3.............................</t>
  </si>
  <si>
    <t>1.7 Costs of renting equipment</t>
  </si>
  <si>
    <t>1.7.1.............................</t>
  </si>
  <si>
    <t>1.7.2.............................</t>
  </si>
  <si>
    <t>1.7.3.............................</t>
  </si>
  <si>
    <t>1.8 Costs of quality control and environmental protection</t>
  </si>
  <si>
    <t>1.8.1.............................</t>
  </si>
  <si>
    <t>1.8.2.............................</t>
  </si>
  <si>
    <t>1.8.3.............................</t>
  </si>
  <si>
    <t>1.9 Costs of normal (current) maintenance</t>
  </si>
  <si>
    <t>1.9.1.............................</t>
  </si>
  <si>
    <t>1.9.2.............................</t>
  </si>
  <si>
    <t>1.9.3.............................</t>
  </si>
  <si>
    <t>1.10 General management and administration expenditure</t>
  </si>
  <si>
    <t>1.10.1.............................</t>
  </si>
  <si>
    <t>1.10.2.............................</t>
  </si>
  <si>
    <t>1.10.3.............................</t>
  </si>
  <si>
    <t>1.11 Expenditure on promotional campaigns</t>
  </si>
  <si>
    <t>1.11.1.............................</t>
  </si>
  <si>
    <t>1.11.2.............................</t>
  </si>
  <si>
    <t>1.11.3.............................</t>
  </si>
  <si>
    <t>1.12 Costs of safe decommissioning</t>
  </si>
  <si>
    <t>1.12.1.............................</t>
  </si>
  <si>
    <t>1.12.2.............................</t>
  </si>
  <si>
    <t>1.12.3.............................</t>
  </si>
  <si>
    <t>1.13. Costs of spin-off companies</t>
  </si>
  <si>
    <t>1.13.1.............................</t>
  </si>
  <si>
    <t>1.13.2.............................</t>
  </si>
  <si>
    <t>1.13.31.............................</t>
  </si>
  <si>
    <t>1.14 Expenditure on intellectual property</t>
  </si>
  <si>
    <t>1.14.1.............................</t>
  </si>
  <si>
    <t>1.14.2.............................</t>
  </si>
  <si>
    <t>1.15 Other expenses</t>
  </si>
  <si>
    <t>1.15.1.............................</t>
  </si>
  <si>
    <t>1.15.2.............................</t>
  </si>
  <si>
    <t>1.15.3.............................</t>
  </si>
  <si>
    <r>
      <t xml:space="preserve">Discounted net revenue generated by investments and expenses with source PNIIDIT </t>
    </r>
    <r>
      <rPr>
        <sz val="12"/>
        <rFont val="Calibri"/>
        <family val="2"/>
        <charset val="204"/>
        <scheme val="minor"/>
      </rPr>
      <t>/in BGN/</t>
    </r>
  </si>
  <si>
    <t>5. Discounted net revenue (c.I.-p. II.)</t>
  </si>
  <si>
    <t>6. Total discounted net revenue of the project</t>
  </si>
  <si>
    <t>PROJECT'S FINANCIAL SUSTAINABILITY</t>
  </si>
  <si>
    <t>VERIFICATION OF THE PROJECT'S FINANCIAL SUSTAINABILITY</t>
  </si>
  <si>
    <t>TOTAL INFLOWS</t>
  </si>
  <si>
    <t>Net cash flow</t>
  </si>
  <si>
    <t>Cummulated cash flow</t>
  </si>
  <si>
    <t>Cash-inflows</t>
  </si>
  <si>
    <t>1. Costs (investment and operational)</t>
  </si>
  <si>
    <t>COSTS</t>
  </si>
  <si>
    <t xml:space="preserve">Sheet to be removed </t>
  </si>
  <si>
    <t>1. Cash inflows</t>
  </si>
  <si>
    <t>1.1.1 …......................</t>
  </si>
  <si>
    <t>1.6 Cashflows from effective collaboration with business:</t>
  </si>
  <si>
    <t>1.2 Cash-inflows from contracts for research services/products with business:</t>
  </si>
  <si>
    <t>1.3 Cash-inflows from return on capital in spin-off companies:</t>
  </si>
  <si>
    <t>1.5 Cash-inflows from consultancy services, e.g.:</t>
  </si>
  <si>
    <t>1.7. Grants, subsidies, e.g.:</t>
  </si>
  <si>
    <t>1.7.1. Funding from PRIIDIT 2021-2027</t>
  </si>
  <si>
    <t>1.7.1.1............................</t>
  </si>
  <si>
    <t>1.7.2 Own funding from partner organisations in the centre</t>
  </si>
  <si>
    <t>1.7.2.1............................</t>
  </si>
  <si>
    <t>1.7.3. Funding from national/European/international programmes</t>
  </si>
  <si>
    <t>1.7.3.1............................</t>
  </si>
  <si>
    <t>1.7.3.2............................</t>
  </si>
  <si>
    <t xml:space="preserve">1.7.4 Risk financing from potential/identified private venture capital funds </t>
  </si>
  <si>
    <t>1.7.4.1............................</t>
  </si>
  <si>
    <t xml:space="preserve">1.7.5 Financial instruments from European/national/regional frameworks </t>
  </si>
  <si>
    <t>1.7.5.1............................</t>
  </si>
  <si>
    <t>1.7.6. Loans from banks or financial institutions acting as intermediaries of public organisations</t>
  </si>
  <si>
    <t>1.7.6.1............................</t>
  </si>
  <si>
    <t>1.7.7. Regular or extraordinary donations from government agencies and/or foundations</t>
  </si>
  <si>
    <t>1.7.7.1............................</t>
  </si>
  <si>
    <t>1.7.8. Donations from donation organisations, philanthropic associations and individuals.</t>
  </si>
  <si>
    <t>1.7.8.1............................</t>
  </si>
  <si>
    <t xml:space="preserve">1.7.9 Other funding </t>
  </si>
  <si>
    <t>1.7.9.1............................</t>
  </si>
  <si>
    <t>FINANCIAL ANALYSIS OF THE PROJECT’S SUSTAINABILITY</t>
  </si>
  <si>
    <t>1.8.1….............................</t>
  </si>
  <si>
    <t>1.8. Other cash-inflows</t>
  </si>
  <si>
    <r>
      <rPr>
        <b/>
        <sz val="12"/>
        <color rgb="FFFF0000"/>
        <rFont val="Calibri"/>
        <family val="2"/>
        <scheme val="minor"/>
      </rPr>
      <t>Operational and investment expenses</t>
    </r>
    <r>
      <rPr>
        <b/>
        <sz val="12"/>
        <rFont val="Calibri"/>
        <family val="2"/>
        <charset val="204"/>
        <scheme val="minor"/>
      </rPr>
      <t xml:space="preserve"> </t>
    </r>
    <r>
      <rPr>
        <sz val="12"/>
        <rFont val="Calibri"/>
        <family val="2"/>
        <charset val="204"/>
        <scheme val="minor"/>
      </rPr>
      <t>/in BGN/</t>
    </r>
  </si>
  <si>
    <t>1.1. Costs of construction works and purchasing equipment</t>
  </si>
  <si>
    <t>1.2 Costs maintanance and repairing existing equipment, including:</t>
  </si>
  <si>
    <t>1.1 Cash-inflows from the renting out the infrastructure/equipment, e.g.:</t>
  </si>
  <si>
    <t>1.4 Cash-inflows from licenses resulting from the commercialisation of IP (incl. patents):</t>
  </si>
  <si>
    <t>1.5 Costs of missions, conducting and participating in events</t>
  </si>
  <si>
    <t>1.4 Personnel costs; remuneration and related costs</t>
  </si>
  <si>
    <t>1.4.4.............................</t>
  </si>
  <si>
    <t>1.5.3 Expenditure on missions</t>
  </si>
  <si>
    <t>1.5.4. …....</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</si>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</sst>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0.00\ &quot;лв.&quot;;[Red]\-#,##0.00\ &quot;лв.&quot;"/>
    <numFmt numFmtId="164" formatCode="_(* #,##0.00_);_(* \(#,##0.00\);_(* &quot;-&quot;??_);_(@_)"/>
    <numFmt numFmtId="165" formatCode="_-* #,##0.00\ _л_в_._-;\-* #,##0.00\ _л_в_._-;_-* &quot;-&quot;??\ _л_в_._-;_-@_-"/>
    <numFmt numFmtId="166" formatCode="_-* #,##0.00\ _л_в_-;\-* #,##0.00\ _л_в_-;_-* &quot;-&quot;??\ _л_в_-;_-@_-"/>
    <numFmt numFmtId="167" formatCode="_(* #,##0_);_(* \(#,##0\);_(* &quot;-&quot;_);@_)"/>
    <numFmt numFmtId="168" formatCode="[$-409]d\-mmm\-yy;@"/>
    <numFmt numFmtId="169" formatCode="0%_);\(0%\)"/>
    <numFmt numFmtId="170" formatCode="#,##0\ &quot;лв.&quot;"/>
    <numFmt numFmtId="171" formatCode="0.00_ ;[Red]\-0.00\ "/>
  </numFmts>
  <fonts count="31" x14ac:knownFonts="1">
    <font>
      <sz val="10"/>
      <color theme="1"/>
      <name val="Arial"/>
      <family val="2"/>
      <charset val="204"/>
    </font>
    <font>
      <sz val="10"/>
      <color theme="1"/>
      <name val="Arial"/>
      <family val="2"/>
      <charset val="204"/>
    </font>
    <font>
      <sz val="10"/>
      <name val="Calibri"/>
      <family val="2"/>
      <charset val="204"/>
      <scheme val="minor"/>
    </font>
    <font>
      <sz val="14"/>
      <name val="Arial"/>
      <family val="2"/>
      <charset val="204"/>
    </font>
    <font>
      <sz val="10"/>
      <name val="Arial"/>
      <family val="2"/>
      <charset val="204"/>
    </font>
    <font>
      <sz val="9"/>
      <name val="Arial"/>
      <family val="2"/>
      <charset val="204"/>
    </font>
    <font>
      <sz val="8"/>
      <name val="Arial"/>
      <family val="2"/>
      <charset val="204"/>
    </font>
    <font>
      <b/>
      <sz val="9"/>
      <color indexed="24"/>
      <name val="Arial"/>
      <family val="2"/>
      <charset val="204"/>
    </font>
    <font>
      <b/>
      <sz val="11"/>
      <color indexed="24"/>
      <name val="Arial"/>
      <family val="2"/>
      <charset val="204"/>
    </font>
    <font>
      <b/>
      <sz val="9"/>
      <color theme="4"/>
      <name val="Calibri"/>
      <family val="2"/>
      <scheme val="minor"/>
    </font>
    <font>
      <sz val="9"/>
      <color theme="1"/>
      <name val="Calibri"/>
      <family val="2"/>
      <scheme val="minor"/>
    </font>
    <font>
      <sz val="8"/>
      <color theme="1"/>
      <name val="Calibri"/>
      <family val="2"/>
      <scheme val="minor"/>
    </font>
    <font>
      <b/>
      <sz val="9"/>
      <color theme="3"/>
      <name val="Calibri"/>
      <family val="2"/>
      <scheme val="minor"/>
    </font>
    <font>
      <b/>
      <sz val="9"/>
      <color theme="1"/>
      <name val="Calibri"/>
      <family val="2"/>
      <scheme val="minor"/>
    </font>
    <font>
      <b/>
      <sz val="11"/>
      <color theme="3"/>
      <name val="Calibri"/>
      <family val="2"/>
      <scheme val="minor"/>
    </font>
    <font>
      <sz val="12"/>
      <name val="Arial"/>
      <family val="2"/>
      <charset val="204"/>
    </font>
    <font>
      <b/>
      <sz val="10"/>
      <name val="Calibri"/>
      <family val="2"/>
      <charset val="204"/>
      <scheme val="minor"/>
    </font>
    <font>
      <sz val="10"/>
      <name val="Arial"/>
      <family val="2"/>
      <charset val="204"/>
    </font>
    <font>
      <sz val="10"/>
      <name val="Arial"/>
      <family val="2"/>
    </font>
    <font>
      <sz val="10"/>
      <name val="Arial"/>
      <family val="2"/>
      <charset val="204"/>
    </font>
    <font>
      <b/>
      <sz val="12"/>
      <name val="Calibri"/>
      <family val="2"/>
      <charset val="204"/>
      <scheme val="minor"/>
    </font>
    <font>
      <sz val="10"/>
      <color theme="3" tint="0.39997558519241921"/>
      <name val="Calibri"/>
      <family val="2"/>
      <charset val="204"/>
      <scheme val="minor"/>
    </font>
    <font>
      <sz val="12"/>
      <name val="Calibri"/>
      <family val="2"/>
      <charset val="204"/>
      <scheme val="minor"/>
    </font>
    <font>
      <i/>
      <sz val="10"/>
      <color rgb="FFFF0000"/>
      <name val="Arial"/>
      <family val="2"/>
      <charset val="204"/>
    </font>
    <font>
      <b/>
      <sz val="12"/>
      <name val="Arial"/>
      <family val="2"/>
    </font>
    <font>
      <i/>
      <sz val="10"/>
      <name val="Arial"/>
      <family val="2"/>
      <charset val="204"/>
    </font>
    <font>
      <b/>
      <u/>
      <sz val="10"/>
      <name val="Calibri"/>
      <family val="2"/>
      <charset val="204"/>
      <scheme val="minor"/>
    </font>
    <font>
      <sz val="10"/>
      <color rgb="FFFF0000"/>
      <name val="Arial"/>
      <family val="2"/>
      <charset val="204"/>
    </font>
    <font>
      <b/>
      <sz val="12"/>
      <color rgb="FFFF0000"/>
      <name val="Arial"/>
      <family val="2"/>
    </font>
    <font>
      <b/>
      <sz val="12"/>
      <color rgb="FFFF0000"/>
      <name val="Calibri"/>
      <family val="2"/>
      <scheme val="minor"/>
    </font>
    <font>
      <b/>
      <sz val="12"/>
      <name val="Calibri"/>
      <family val="2"/>
      <scheme val="minor"/>
    </font>
  </fonts>
  <fills count="8">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249977111117893"/>
        <bgColor indexed="64"/>
      </patternFill>
    </fill>
  </fills>
  <borders count="12">
    <border>
      <left/>
      <right/>
      <top/>
      <bottom/>
      <diagonal/>
    </border>
    <border>
      <left/>
      <right/>
      <top/>
      <bottom style="medium">
        <color indexed="24"/>
      </bottom>
      <diagonal/>
    </border>
    <border>
      <left/>
      <right/>
      <top/>
      <bottom style="medium">
        <color theme="3"/>
      </bottom>
      <diagonal/>
    </border>
    <border>
      <left/>
      <right/>
      <top style="thin">
        <color theme="3"/>
      </top>
      <bottom/>
      <diagonal/>
    </border>
    <border>
      <left/>
      <right/>
      <top style="thin">
        <color theme="3"/>
      </top>
      <bottom style="medium">
        <color theme="3"/>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top style="hair">
        <color auto="1"/>
      </top>
      <bottom style="thin">
        <color indexed="64"/>
      </bottom>
      <diagonal/>
    </border>
    <border>
      <left/>
      <right/>
      <top style="hair">
        <color auto="1"/>
      </top>
      <bottom style="thin">
        <color indexed="64"/>
      </bottom>
      <diagonal/>
    </border>
  </borders>
  <cellStyleXfs count="35">
    <xf numFmtId="0" fontId="0" fillId="0" borderId="0"/>
    <xf numFmtId="166" fontId="1" fillId="0" borderId="0" applyFont="0" applyFill="0" applyBorder="0" applyAlignment="0" applyProtection="0"/>
    <xf numFmtId="9" fontId="1"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167" fontId="5" fillId="0" borderId="0" applyAlignment="0" applyProtection="0"/>
    <xf numFmtId="49" fontId="6" fillId="0" borderId="0" applyNumberFormat="0" applyAlignment="0" applyProtection="0">
      <alignment horizontal="left"/>
    </xf>
    <xf numFmtId="49" fontId="7" fillId="0" borderId="1" applyNumberFormat="0" applyAlignment="0" applyProtection="0">
      <alignment horizontal="left" wrapText="1"/>
    </xf>
    <xf numFmtId="49" fontId="7" fillId="0" borderId="0" applyNumberFormat="0" applyAlignment="0" applyProtection="0">
      <alignment horizontal="left" wrapText="1"/>
    </xf>
    <xf numFmtId="49" fontId="8" fillId="0" borderId="0" applyAlignment="0" applyProtection="0">
      <alignment horizontal="left"/>
    </xf>
    <xf numFmtId="164" fontId="4" fillId="0" borderId="0" applyFont="0" applyFill="0" applyBorder="0" applyAlignment="0" applyProtection="0"/>
    <xf numFmtId="165" fontId="4" fillId="0" borderId="0">
      <alignment horizontal="left" wrapText="1"/>
    </xf>
    <xf numFmtId="167" fontId="4" fillId="0" borderId="0"/>
    <xf numFmtId="0" fontId="4" fillId="0" borderId="0"/>
    <xf numFmtId="9" fontId="4" fillId="0" borderId="0" applyFont="0" applyFill="0" applyBorder="0" applyAlignment="0" applyProtection="0"/>
    <xf numFmtId="167" fontId="9" fillId="0" borderId="0" applyNumberFormat="0" applyFill="0" applyBorder="0" applyAlignment="0" applyProtection="0"/>
    <xf numFmtId="167" fontId="10" fillId="2" borderId="0" applyNumberFormat="0" applyFont="0" applyBorder="0" applyAlignment="0" applyProtection="0"/>
    <xf numFmtId="168" fontId="10" fillId="0" borderId="0" applyFill="0" applyBorder="0" applyProtection="0"/>
    <xf numFmtId="167" fontId="10" fillId="3" borderId="0" applyNumberFormat="0" applyFont="0" applyBorder="0" applyAlignment="0" applyProtection="0"/>
    <xf numFmtId="169" fontId="10" fillId="0" borderId="0" applyFill="0" applyBorder="0" applyAlignment="0" applyProtection="0"/>
    <xf numFmtId="167" fontId="11" fillId="0" borderId="0" applyNumberFormat="0" applyAlignment="0" applyProtection="0"/>
    <xf numFmtId="168" fontId="12" fillId="0" borderId="2" applyProtection="0">
      <alignment horizontal="right" wrapText="1"/>
    </xf>
    <xf numFmtId="168" fontId="12" fillId="0" borderId="0" applyProtection="0">
      <alignment wrapText="1"/>
    </xf>
    <xf numFmtId="167" fontId="13" fillId="0" borderId="3" applyNumberFormat="0" applyFill="0" applyAlignment="0" applyProtection="0"/>
    <xf numFmtId="168" fontId="14" fillId="0" borderId="0" applyAlignment="0" applyProtection="0"/>
    <xf numFmtId="168" fontId="14" fillId="0" borderId="0" applyAlignment="0" applyProtection="0"/>
    <xf numFmtId="0" fontId="14" fillId="0" borderId="0" applyAlignment="0" applyProtection="0"/>
    <xf numFmtId="167" fontId="13" fillId="0" borderId="4" applyNumberFormat="0" applyFill="0" applyAlignment="0" applyProtection="0"/>
    <xf numFmtId="0" fontId="17" fillId="0" borderId="0"/>
    <xf numFmtId="9" fontId="18" fillId="0" borderId="0" applyFont="0" applyFill="0" applyBorder="0" applyAlignment="0" applyProtection="0"/>
    <xf numFmtId="0" fontId="19" fillId="0" borderId="0"/>
    <xf numFmtId="9" fontId="18" fillId="0" borderId="0" applyFont="0" applyFill="0" applyBorder="0" applyAlignment="0" applyProtection="0"/>
  </cellStyleXfs>
  <cellXfs count="58">
    <xf numFmtId="0" fontId="0" fillId="0" borderId="0" xfId="0"/>
    <xf numFmtId="0" fontId="15" fillId="0" borderId="0" xfId="3" applyFont="1"/>
    <xf numFmtId="1" fontId="15" fillId="0" borderId="0" xfId="3" applyNumberFormat="1" applyFont="1"/>
    <xf numFmtId="170" fontId="15" fillId="0" borderId="0" xfId="3" applyNumberFormat="1" applyFont="1"/>
    <xf numFmtId="49" fontId="2" fillId="0" borderId="5" xfId="0" applyNumberFormat="1" applyFont="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right" vertical="center" wrapText="1"/>
    </xf>
    <xf numFmtId="10" fontId="4" fillId="0" borderId="0" xfId="2" applyNumberFormat="1" applyFont="1" applyAlignment="1">
      <alignment vertical="center"/>
    </xf>
    <xf numFmtId="0" fontId="2" fillId="0" borderId="0" xfId="0" applyFont="1" applyAlignment="1">
      <alignment vertical="center"/>
    </xf>
    <xf numFmtId="0" fontId="16" fillId="5" borderId="5" xfId="0" applyFont="1" applyFill="1" applyBorder="1" applyAlignment="1">
      <alignment horizontal="center" vertical="center"/>
    </xf>
    <xf numFmtId="49" fontId="16" fillId="5" borderId="5" xfId="0" applyNumberFormat="1" applyFont="1" applyFill="1" applyBorder="1" applyAlignment="1">
      <alignment horizontal="center" vertical="center"/>
    </xf>
    <xf numFmtId="4" fontId="16" fillId="6" borderId="6" xfId="1" applyNumberFormat="1" applyFont="1" applyFill="1" applyBorder="1" applyAlignment="1">
      <alignment horizontal="right" vertical="center"/>
    </xf>
    <xf numFmtId="0" fontId="16" fillId="0" borderId="5" xfId="0" applyFont="1" applyBorder="1" applyAlignment="1">
      <alignment vertical="center" wrapText="1"/>
    </xf>
    <xf numFmtId="4" fontId="16" fillId="6" borderId="6" xfId="1" applyNumberFormat="1" applyFont="1" applyFill="1" applyBorder="1" applyAlignment="1">
      <alignment vertical="center"/>
    </xf>
    <xf numFmtId="0" fontId="16" fillId="0" borderId="5" xfId="0" applyFont="1" applyBorder="1" applyAlignment="1">
      <alignment horizontal="left" vertical="center" wrapText="1"/>
    </xf>
    <xf numFmtId="4" fontId="2" fillId="0" borderId="6" xfId="1" applyNumberFormat="1" applyFont="1" applyBorder="1" applyAlignment="1" applyProtection="1">
      <alignment vertical="center"/>
      <protection locked="0"/>
    </xf>
    <xf numFmtId="4" fontId="2" fillId="0" borderId="6" xfId="1" applyNumberFormat="1" applyFont="1" applyBorder="1" applyAlignment="1" applyProtection="1">
      <alignment horizontal="right" vertical="center"/>
      <protection locked="0"/>
    </xf>
    <xf numFmtId="4" fontId="2" fillId="0" borderId="6" xfId="0" applyNumberFormat="1" applyFont="1" applyBorder="1" applyAlignment="1" applyProtection="1">
      <alignment horizontal="right" vertical="center"/>
      <protection locked="0"/>
    </xf>
    <xf numFmtId="49" fontId="16" fillId="0" borderId="5" xfId="0" applyNumberFormat="1" applyFont="1" applyBorder="1" applyAlignment="1" applyProtection="1">
      <alignment horizontal="left" vertical="center" wrapText="1"/>
      <protection locked="0"/>
    </xf>
    <xf numFmtId="49" fontId="16" fillId="0" borderId="5" xfId="0" applyNumberFormat="1" applyFont="1" applyBorder="1" applyAlignment="1">
      <alignment vertical="center" wrapText="1"/>
    </xf>
    <xf numFmtId="14" fontId="16" fillId="0" borderId="5"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16" fillId="0" borderId="5" xfId="0" applyNumberFormat="1" applyFont="1" applyBorder="1" applyAlignment="1">
      <alignment horizontal="left" vertical="center" wrapText="1"/>
    </xf>
    <xf numFmtId="0" fontId="16" fillId="6" borderId="5" xfId="0" applyFont="1" applyFill="1" applyBorder="1" applyAlignment="1" applyProtection="1">
      <alignment vertical="center" wrapText="1"/>
      <protection locked="0"/>
    </xf>
    <xf numFmtId="4" fontId="2" fillId="7" borderId="8" xfId="1" applyNumberFormat="1" applyFont="1" applyFill="1" applyBorder="1" applyAlignment="1" applyProtection="1">
      <alignment vertical="center"/>
      <protection locked="0"/>
    </xf>
    <xf numFmtId="4" fontId="2" fillId="7" borderId="9" xfId="1" applyNumberFormat="1" applyFont="1" applyFill="1" applyBorder="1" applyAlignment="1" applyProtection="1">
      <alignment horizontal="right" vertical="center"/>
      <protection locked="0"/>
    </xf>
    <xf numFmtId="4" fontId="21" fillId="6" borderId="6" xfId="1" applyNumberFormat="1" applyFont="1" applyFill="1" applyBorder="1" applyAlignment="1" applyProtection="1">
      <alignment vertical="center"/>
    </xf>
    <xf numFmtId="4" fontId="16" fillId="6" borderId="6" xfId="1" applyNumberFormat="1" applyFont="1" applyFill="1" applyBorder="1" applyAlignment="1" applyProtection="1">
      <alignment vertical="center"/>
    </xf>
    <xf numFmtId="171" fontId="20" fillId="6" borderId="7" xfId="1" applyNumberFormat="1" applyFont="1" applyFill="1" applyBorder="1" applyAlignment="1">
      <alignment horizontal="center" vertical="center"/>
    </xf>
    <xf numFmtId="171" fontId="16" fillId="7" borderId="10" xfId="1" applyNumberFormat="1" applyFont="1" applyFill="1" applyBorder="1" applyAlignment="1">
      <alignment vertical="center"/>
    </xf>
    <xf numFmtId="171" fontId="16" fillId="7" borderId="11" xfId="1" applyNumberFormat="1" applyFont="1" applyFill="1" applyBorder="1" applyAlignment="1">
      <alignment horizontal="right" vertical="center"/>
    </xf>
    <xf numFmtId="0" fontId="23" fillId="0" borderId="0" xfId="0" applyFont="1" applyAlignment="1">
      <alignment vertical="center"/>
    </xf>
    <xf numFmtId="0" fontId="0" fillId="0" borderId="0" xfId="0" applyAlignment="1">
      <alignment vertical="center" wrapText="1"/>
    </xf>
    <xf numFmtId="8" fontId="0" fillId="0" borderId="0" xfId="0" applyNumberFormat="1" applyAlignment="1">
      <alignment vertical="center"/>
    </xf>
    <xf numFmtId="4" fontId="2" fillId="0" borderId="8" xfId="1" applyNumberFormat="1" applyFont="1" applyBorder="1" applyAlignment="1" applyProtection="1">
      <alignment vertical="center"/>
      <protection locked="0"/>
    </xf>
    <xf numFmtId="4" fontId="2" fillId="0" borderId="9" xfId="1" applyNumberFormat="1" applyFont="1" applyBorder="1" applyAlignment="1" applyProtection="1">
      <alignment horizontal="right" vertical="center"/>
      <protection locked="0"/>
    </xf>
    <xf numFmtId="4" fontId="2" fillId="0" borderId="6" xfId="1" applyNumberFormat="1" applyFont="1" applyFill="1" applyBorder="1" applyAlignment="1">
      <alignment vertical="center"/>
    </xf>
    <xf numFmtId="4" fontId="2" fillId="0" borderId="6" xfId="1" applyNumberFormat="1" applyFont="1" applyFill="1" applyBorder="1" applyAlignment="1">
      <alignment horizontal="right" vertical="center"/>
    </xf>
    <xf numFmtId="0" fontId="4" fillId="4" borderId="0" xfId="0" applyFont="1" applyFill="1" applyAlignment="1">
      <alignment vertical="center"/>
    </xf>
    <xf numFmtId="0" fontId="23" fillId="0" borderId="0" xfId="0" applyFont="1" applyAlignment="1">
      <alignment horizontal="left" vertical="center" wrapText="1"/>
    </xf>
    <xf numFmtId="0" fontId="16" fillId="4" borderId="5" xfId="0" applyFont="1" applyFill="1" applyBorder="1" applyAlignment="1">
      <alignment horizontal="left" vertical="center" wrapText="1"/>
    </xf>
    <xf numFmtId="0" fontId="26" fillId="0" borderId="5" xfId="0" applyFont="1" applyBorder="1" applyAlignment="1">
      <alignment vertical="center" wrapText="1"/>
    </xf>
    <xf numFmtId="4" fontId="16" fillId="6" borderId="5" xfId="1" applyNumberFormat="1" applyFont="1" applyFill="1" applyBorder="1" applyAlignment="1">
      <alignment horizontal="right" vertical="center"/>
    </xf>
    <xf numFmtId="4" fontId="21" fillId="6" borderId="5" xfId="1" applyNumberFormat="1" applyFont="1" applyFill="1" applyBorder="1" applyAlignment="1" applyProtection="1">
      <alignment vertical="center"/>
    </xf>
    <xf numFmtId="4" fontId="16" fillId="6" borderId="5" xfId="1" applyNumberFormat="1" applyFont="1" applyFill="1" applyBorder="1" applyAlignment="1" applyProtection="1">
      <alignment vertical="center"/>
    </xf>
    <xf numFmtId="0" fontId="23" fillId="0" borderId="0" xfId="0" applyFont="1" applyAlignment="1">
      <alignment horizontal="left" vertical="center" wrapText="1"/>
    </xf>
    <xf numFmtId="0" fontId="27" fillId="0" borderId="0" xfId="0" applyFont="1" applyAlignment="1">
      <alignment vertical="center"/>
    </xf>
    <xf numFmtId="49" fontId="16" fillId="4" borderId="5" xfId="0" applyNumberFormat="1" applyFont="1" applyFill="1" applyBorder="1" applyAlignment="1">
      <alignment horizontal="left" vertical="center" wrapText="1"/>
    </xf>
    <xf numFmtId="0" fontId="23" fillId="0" borderId="0" xfId="0" applyFont="1" applyAlignment="1">
      <alignment horizontal="left" vertical="center" wrapText="1"/>
    </xf>
    <xf numFmtId="0" fontId="0" fillId="0" borderId="5" xfId="0" applyBorder="1"/>
    <xf numFmtId="0" fontId="25" fillId="0" borderId="0" xfId="0" applyFont="1" applyAlignment="1">
      <alignment horizontal="left" vertical="center" wrapText="1"/>
    </xf>
    <xf numFmtId="0" fontId="28" fillId="0" borderId="0" xfId="0" applyFont="1" applyAlignment="1">
      <alignment horizontal="center" vertical="center"/>
    </xf>
    <xf numFmtId="0" fontId="23" fillId="0" borderId="0" xfId="0" applyFont="1" applyAlignment="1">
      <alignment horizontal="left" vertical="center" wrapText="1"/>
    </xf>
    <xf numFmtId="0" fontId="20" fillId="0" borderId="0" xfId="0" applyFont="1" applyAlignment="1">
      <alignment horizontal="left" vertical="center" wrapText="1"/>
    </xf>
    <xf numFmtId="0" fontId="30" fillId="0" borderId="0" xfId="0" applyFont="1" applyAlignment="1">
      <alignment horizontal="left" vertical="center" wrapText="1"/>
    </xf>
    <xf numFmtId="0" fontId="4" fillId="4" borderId="0" xfId="0" applyFont="1" applyFill="1" applyAlignment="1">
      <alignment horizontal="left" vertical="center" wrapText="1"/>
    </xf>
    <xf numFmtId="0" fontId="24" fillId="0" borderId="0" xfId="0" applyFont="1" applyAlignment="1">
      <alignment horizontal="center" vertical="center"/>
    </xf>
    <xf numFmtId="0" fontId="20" fillId="0" borderId="0" xfId="0" applyFont="1" applyAlignment="1">
      <alignment horizontal="center" vertical="center" wrapText="1"/>
    </xf>
  </cellXfs>
  <cellStyles count="35">
    <cellStyle name="Brand Default" xfId="8" xr:uid="{00000000-0005-0000-0000-000000000000}"/>
    <cellStyle name="Brand Source" xfId="9" xr:uid="{00000000-0005-0000-0000-000001000000}"/>
    <cellStyle name="Brand Subtitle with Underline" xfId="10" xr:uid="{00000000-0005-0000-0000-000002000000}"/>
    <cellStyle name="Brand Subtitle without Underline" xfId="11" xr:uid="{00000000-0005-0000-0000-000003000000}"/>
    <cellStyle name="Brand Title" xfId="12" xr:uid="{00000000-0005-0000-0000-000004000000}"/>
    <cellStyle name="Comma" xfId="1" builtinId="3"/>
    <cellStyle name="Comma 2" xfId="4" xr:uid="{00000000-0005-0000-0000-000006000000}"/>
    <cellStyle name="Comma 3" xfId="13" xr:uid="{00000000-0005-0000-0000-000007000000}"/>
    <cellStyle name="Normal" xfId="0" builtinId="0"/>
    <cellStyle name="Normal 10" xfId="14" xr:uid="{00000000-0005-0000-0000-000009000000}"/>
    <cellStyle name="Normal 2" xfId="3" xr:uid="{00000000-0005-0000-0000-00000A000000}"/>
    <cellStyle name="Normal 2 3" xfId="15" xr:uid="{00000000-0005-0000-0000-00000B000000}"/>
    <cellStyle name="Normal 3" xfId="16" xr:uid="{00000000-0005-0000-0000-00000C000000}"/>
    <cellStyle name="Normal 4" xfId="6" xr:uid="{00000000-0005-0000-0000-00000D000000}"/>
    <cellStyle name="Normal 5" xfId="33" xr:uid="{00000000-0005-0000-0000-00000E000000}"/>
    <cellStyle name="Percent" xfId="2" builtinId="5"/>
    <cellStyle name="Percent 2" xfId="5" xr:uid="{00000000-0005-0000-0000-000010000000}"/>
    <cellStyle name="Percent 3" xfId="17" xr:uid="{00000000-0005-0000-0000-000011000000}"/>
    <cellStyle name="Percent 4" xfId="7" xr:uid="{00000000-0005-0000-0000-000012000000}"/>
    <cellStyle name="Percent 5" xfId="34" xr:uid="{00000000-0005-0000-0000-000013000000}"/>
    <cellStyle name="Smart Bold" xfId="18" xr:uid="{00000000-0005-0000-0000-000014000000}"/>
    <cellStyle name="Smart Forecast" xfId="19" xr:uid="{00000000-0005-0000-0000-000015000000}"/>
    <cellStyle name="Smart General" xfId="20" xr:uid="{00000000-0005-0000-0000-000016000000}"/>
    <cellStyle name="Smart Highlight" xfId="21" xr:uid="{00000000-0005-0000-0000-000017000000}"/>
    <cellStyle name="Smart Percent" xfId="22" xr:uid="{00000000-0005-0000-0000-000018000000}"/>
    <cellStyle name="Smart Source" xfId="23" xr:uid="{00000000-0005-0000-0000-000019000000}"/>
    <cellStyle name="Smart Subtitle 1" xfId="24" xr:uid="{00000000-0005-0000-0000-00001A000000}"/>
    <cellStyle name="Smart Subtitle 2" xfId="25" xr:uid="{00000000-0005-0000-0000-00001B000000}"/>
    <cellStyle name="Smart Subtotal" xfId="26" xr:uid="{00000000-0005-0000-0000-00001C000000}"/>
    <cellStyle name="Smart Title" xfId="27" xr:uid="{00000000-0005-0000-0000-00001D000000}"/>
    <cellStyle name="Smart Title 2" xfId="28" xr:uid="{00000000-0005-0000-0000-00001E000000}"/>
    <cellStyle name="Smart Title 3" xfId="29" xr:uid="{00000000-0005-0000-0000-00001F000000}"/>
    <cellStyle name="Smart Total" xfId="30" xr:uid="{00000000-0005-0000-0000-000020000000}"/>
    <cellStyle name="Нормален 2" xfId="31" xr:uid="{00000000-0005-0000-0000-000021000000}"/>
    <cellStyle name="Процент 2" xfId="32" xr:uid="{00000000-0005-0000-0000-000022000000}"/>
  </cellStyles>
  <dxfs count="36">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3" tint="0.39994506668294322"/>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ropbox\Probiotics\Financial%20feasibility\&#1054;&#1087;&#1077;&#1088;&#1072;&#1090;&#1080;&#1074;&#1077;&#1085;%20&#1073;&#1102;&#1076;&#1078;&#1077;&#1090;%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YTomova\Docs\Downloads\Plama-Ilichovsk_27,000t%20composite%20in%20USD%2015-05-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DanyS\My%20Documents\Clients\OVERGAS\2004\Analytical_OvergasInc_Inc&amp;Ex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Accounts\Group%20monthly%20mgt%20accts\REL\9m%20Dec2000\Dec00%20REL%20mgt%20accts%20v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PG_IOM\SHARED\Accounts\Master\ch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ди да започнем"/>
      <sheetName val="Продукти"/>
      <sheetName val="Допускания"/>
      <sheetName val="Мракетинг и R&amp;D"/>
      <sheetName val="Заем"/>
      <sheetName val="Приходи и разходи"/>
      <sheetName val="Баланс"/>
      <sheetName val="Паричен поток"/>
      <sheetName val="Заплати"/>
      <sheetName val="Hidden data"/>
      <sheetName val="Продажби"/>
      <sheetName val="Покупки стока"/>
      <sheetName val="Разходи дистрибуция и др."/>
      <sheetName val="Sheet1"/>
    </sheetNames>
    <sheetDataSet>
      <sheetData sheetId="0"/>
      <sheetData sheetId="1" refreshError="1"/>
      <sheetData sheetId="2"/>
      <sheetData sheetId="3" refreshError="1"/>
      <sheetData sheetId="4" refreshError="1"/>
      <sheetData sheetId="5" refreshError="1"/>
      <sheetData sheetId="6"/>
      <sheetData sheetId="7" refreshError="1"/>
      <sheetData sheetId="8" refreshError="1"/>
      <sheetData sheetId="9"/>
      <sheetData sheetId="10" refreshError="1"/>
      <sheetData sheetId="11" refreshError="1"/>
      <sheetData sheetId="12" refreshError="1"/>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Costing"/>
      <sheetName val="Costing total"/>
      <sheetName val="20,000 tons"/>
      <sheetName val="Variables"/>
      <sheetName val="Daily quantities"/>
      <sheetName val="Daily cash"/>
      <sheetName val="Други"/>
      <sheetName val="Кораби"/>
      <sheetName val="Weekly cash balance"/>
      <sheetName val="Ship times for WORD"/>
      <sheetName val="ECB"/>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breakdown"/>
      <sheetName val="1-12"/>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
      <sheetName val="HL"/>
      <sheetName val="rev&amp;exp"/>
      <sheetName val="Investments &amp; Assocs"/>
      <sheetName val="bs"/>
      <sheetName val="investment"/>
      <sheetName val="rev"/>
      <sheetName val="exp"/>
      <sheetName val="dr &amp; Cr"/>
      <sheetName val="AUM"/>
      <sheetName val="inv return"/>
      <sheetName val="cash"/>
      <sheetName val="CF"/>
      <sheetName val="jnl"/>
      <sheetName val="BS$"/>
      <sheetName val="INC$"/>
      <sheetName val="REV$"/>
      <sheetName val="exp$"/>
      <sheetName val="w av no share"/>
      <sheetName val="CP&amp;L"/>
      <sheetName val="CCF"/>
      <sheetName val="CCF (notes)"/>
      <sheetName val="CF rec"/>
      <sheetName val="CF rec (2)"/>
      <sheetName val="CBS"/>
      <sheetName val="inv"/>
      <sheetName val="CFA"/>
      <sheetName val="BS Mar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RFC"/>
      <sheetName val="RFI"/>
      <sheetName val="Sheet3"/>
    </sheetNames>
    <sheetDataSet>
      <sheetData sheetId="0"/>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KNAST-BRACZKOWSKA Joanna" id="{7D10AC96-958C-4B25-9F82-AC333117A60F}" userId="S::j.knast@eib.org::9daadeef-3673-4583-8c00-511fa5d3236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3" dT="2023-03-13T09:20:31.54" personId="{7D10AC96-958C-4B25-9F82-AC333117A60F}" id="{2894735E-7703-4600-BFE4-7740DE24C1DB}">
    <text>This line calculates the net present value of the difference between the Centers’ inflows and outflows. The approach differs from the logic applied to the calculation of the financial net present value / the discounted net revenue /funding gap/profitability of the project in the previous programming periods. The profitability was calculated without the sources of financing, solely based on revenues. As discussed at the meeting, the MA is invited to remove those calculations or replace them with verification if the project is net revenue generating, by checking if the revenues cover operating expenses (hence investment costs and sources of funding should not be taken into account). If the project is not net revenue generating, there was no obligation to calculate the discounted net revenue / "funding gap"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23"/>
  <sheetViews>
    <sheetView zoomScale="80" zoomScaleNormal="80" workbookViewId="0">
      <pane xSplit="2" topLeftCell="C1" activePane="topRight" state="frozen"/>
      <selection activeCell="E16" sqref="E16"/>
      <selection pane="topRight" activeCell="E8" sqref="E8"/>
    </sheetView>
  </sheetViews>
  <sheetFormatPr defaultColWidth="9.140625" defaultRowHeight="15" x14ac:dyDescent="0.2"/>
  <cols>
    <col min="1" max="1" width="9.140625" style="1"/>
    <col min="2" max="2" width="20.140625" style="1" bestFit="1" customWidth="1"/>
    <col min="3" max="3" width="18.5703125" style="2" customWidth="1"/>
    <col min="4" max="5" width="16.7109375" style="2" bestFit="1" customWidth="1"/>
    <col min="6" max="22" width="16.28515625" style="2" bestFit="1" customWidth="1"/>
    <col min="23" max="16384" width="9.140625" style="1"/>
  </cols>
  <sheetData>
    <row r="1" spans="2:22" x14ac:dyDescent="0.2">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row>
    <row r="2" spans="2:22" x14ac:dyDescent="0.2">
      <c r="B2" s="1" t="s">
        <v>0</v>
      </c>
      <c r="C2" s="3"/>
      <c r="D2" s="3"/>
      <c r="E2" s="3"/>
      <c r="F2" s="3"/>
      <c r="G2" s="3"/>
      <c r="H2" s="3"/>
      <c r="I2" s="3"/>
      <c r="J2" s="3"/>
      <c r="K2" s="3"/>
      <c r="L2" s="3"/>
      <c r="M2" s="3"/>
      <c r="N2" s="3"/>
      <c r="O2" s="3"/>
      <c r="P2" s="3"/>
      <c r="Q2" s="3"/>
      <c r="R2" s="3"/>
      <c r="S2" s="3"/>
      <c r="T2" s="3"/>
      <c r="U2" s="3"/>
      <c r="V2" s="3"/>
    </row>
    <row r="3" spans="2:22" x14ac:dyDescent="0.2">
      <c r="C3" s="3"/>
      <c r="D3" s="3"/>
      <c r="E3" s="3"/>
      <c r="F3" s="3"/>
      <c r="G3" s="3"/>
      <c r="H3" s="3"/>
      <c r="I3" s="3"/>
      <c r="J3" s="3"/>
      <c r="K3" s="3"/>
      <c r="L3" s="3"/>
      <c r="M3" s="3"/>
      <c r="N3" s="3"/>
      <c r="O3" s="3"/>
      <c r="P3" s="3"/>
      <c r="Q3" s="3"/>
      <c r="R3" s="3"/>
      <c r="S3" s="3"/>
      <c r="T3" s="3"/>
      <c r="U3" s="3"/>
      <c r="V3" s="3"/>
    </row>
    <row r="4" spans="2:22" x14ac:dyDescent="0.2">
      <c r="B4" s="1" t="s">
        <v>1</v>
      </c>
      <c r="C4" s="3">
        <v>13158198</v>
      </c>
      <c r="D4" s="3"/>
      <c r="E4" s="3"/>
      <c r="F4" s="3"/>
      <c r="G4" s="3"/>
      <c r="H4" s="3"/>
      <c r="I4" s="3"/>
      <c r="J4" s="3"/>
      <c r="K4" s="3"/>
      <c r="L4" s="3"/>
      <c r="M4" s="3"/>
      <c r="N4" s="3"/>
      <c r="O4" s="3"/>
      <c r="P4" s="3"/>
      <c r="Q4" s="3"/>
      <c r="R4" s="3"/>
      <c r="S4" s="3"/>
      <c r="T4" s="3"/>
      <c r="U4" s="3"/>
      <c r="V4" s="3"/>
    </row>
    <row r="5" spans="2:22" x14ac:dyDescent="0.2">
      <c r="B5" s="1" t="s">
        <v>2</v>
      </c>
      <c r="C5" s="3"/>
      <c r="D5" s="3"/>
      <c r="E5" s="3" t="e">
        <f>#REF!</f>
        <v>#REF!</v>
      </c>
      <c r="F5" s="3"/>
      <c r="G5" s="3"/>
      <c r="H5" s="3"/>
      <c r="I5" s="3"/>
      <c r="J5" s="3"/>
      <c r="K5" s="3"/>
      <c r="L5" s="3"/>
      <c r="M5" s="3"/>
      <c r="N5" s="3"/>
      <c r="O5" s="3"/>
      <c r="P5" s="3"/>
      <c r="Q5" s="3"/>
      <c r="R5" s="3"/>
      <c r="S5" s="3"/>
      <c r="T5" s="3"/>
      <c r="U5" s="3"/>
      <c r="V5" s="3"/>
    </row>
    <row r="6" spans="2:22" x14ac:dyDescent="0.2">
      <c r="B6" s="1" t="s">
        <v>3</v>
      </c>
      <c r="C6" s="3"/>
      <c r="D6" s="3"/>
      <c r="E6" s="3">
        <v>28000000</v>
      </c>
      <c r="F6" s="3"/>
      <c r="G6" s="3"/>
      <c r="H6" s="3"/>
      <c r="I6" s="3"/>
      <c r="J6" s="3"/>
      <c r="K6" s="3"/>
      <c r="L6" s="3"/>
      <c r="M6" s="3"/>
      <c r="N6" s="3"/>
      <c r="O6" s="3"/>
      <c r="P6" s="3"/>
      <c r="Q6" s="3"/>
      <c r="R6" s="3"/>
      <c r="S6" s="3"/>
      <c r="T6" s="3"/>
      <c r="U6" s="3"/>
      <c r="V6" s="3"/>
    </row>
    <row r="7" spans="2:22" x14ac:dyDescent="0.2">
      <c r="B7" s="1" t="s">
        <v>4</v>
      </c>
      <c r="C7" s="3"/>
      <c r="D7" s="3"/>
      <c r="E7" s="3"/>
      <c r="F7" s="3"/>
      <c r="G7" s="3"/>
      <c r="H7" s="3"/>
      <c r="I7" s="3"/>
      <c r="J7" s="3"/>
      <c r="K7" s="3"/>
      <c r="L7" s="3"/>
      <c r="M7" s="3"/>
      <c r="N7" s="3"/>
      <c r="O7" s="3"/>
      <c r="P7" s="3"/>
      <c r="Q7" s="3"/>
      <c r="R7" s="3"/>
      <c r="S7" s="3"/>
      <c r="T7" s="3"/>
      <c r="U7" s="3"/>
      <c r="V7" s="3"/>
    </row>
    <row r="8" spans="2:22" x14ac:dyDescent="0.2">
      <c r="B8" s="1" t="s">
        <v>5</v>
      </c>
      <c r="C8" s="3"/>
      <c r="D8" s="3">
        <v>40000000</v>
      </c>
      <c r="E8" s="3"/>
      <c r="F8" s="3"/>
      <c r="G8" s="3"/>
      <c r="H8" s="3"/>
      <c r="I8" s="3"/>
      <c r="J8" s="3"/>
      <c r="K8" s="3"/>
      <c r="L8" s="3"/>
      <c r="M8" s="3"/>
      <c r="N8" s="3"/>
      <c r="O8" s="3"/>
      <c r="P8" s="3"/>
      <c r="Q8" s="3"/>
      <c r="R8" s="3"/>
      <c r="S8" s="3"/>
      <c r="T8" s="3"/>
      <c r="U8" s="3"/>
      <c r="V8" s="3"/>
    </row>
    <row r="9" spans="2:22" x14ac:dyDescent="0.2">
      <c r="C9" s="3"/>
      <c r="D9" s="3"/>
      <c r="E9" s="3"/>
      <c r="F9" s="3"/>
      <c r="G9" s="3"/>
      <c r="H9" s="3"/>
      <c r="I9" s="3"/>
      <c r="J9" s="3"/>
      <c r="K9" s="3"/>
      <c r="L9" s="3"/>
      <c r="M9" s="3"/>
      <c r="N9" s="3"/>
      <c r="O9" s="3"/>
      <c r="P9" s="3"/>
      <c r="Q9" s="3"/>
      <c r="R9" s="3"/>
      <c r="S9" s="3"/>
      <c r="T9" s="3"/>
      <c r="U9" s="3"/>
      <c r="V9" s="3"/>
    </row>
    <row r="10" spans="2:22" x14ac:dyDescent="0.2">
      <c r="B10" s="1" t="s">
        <v>6</v>
      </c>
      <c r="C10" s="3">
        <f>C4+SUM(C5:C9)</f>
        <v>13158198</v>
      </c>
      <c r="D10" s="3">
        <f t="shared" ref="D10:V10" si="0">D4+SUM(D4:D9)</f>
        <v>40000000</v>
      </c>
      <c r="E10" s="3" t="e">
        <f t="shared" si="0"/>
        <v>#REF!</v>
      </c>
      <c r="F10" s="3">
        <f t="shared" si="0"/>
        <v>0</v>
      </c>
      <c r="G10" s="3">
        <f t="shared" si="0"/>
        <v>0</v>
      </c>
      <c r="H10" s="3">
        <f t="shared" si="0"/>
        <v>0</v>
      </c>
      <c r="I10" s="3">
        <f t="shared" si="0"/>
        <v>0</v>
      </c>
      <c r="J10" s="3">
        <f t="shared" si="0"/>
        <v>0</v>
      </c>
      <c r="K10" s="3">
        <f t="shared" si="0"/>
        <v>0</v>
      </c>
      <c r="L10" s="3">
        <f t="shared" si="0"/>
        <v>0</v>
      </c>
      <c r="M10" s="3">
        <f t="shared" si="0"/>
        <v>0</v>
      </c>
      <c r="N10" s="3">
        <f t="shared" si="0"/>
        <v>0</v>
      </c>
      <c r="O10" s="3">
        <f t="shared" si="0"/>
        <v>0</v>
      </c>
      <c r="P10" s="3">
        <f t="shared" si="0"/>
        <v>0</v>
      </c>
      <c r="Q10" s="3">
        <f t="shared" si="0"/>
        <v>0</v>
      </c>
      <c r="R10" s="3">
        <f t="shared" si="0"/>
        <v>0</v>
      </c>
      <c r="S10" s="3">
        <f t="shared" si="0"/>
        <v>0</v>
      </c>
      <c r="T10" s="3">
        <f t="shared" si="0"/>
        <v>0</v>
      </c>
      <c r="U10" s="3">
        <f t="shared" si="0"/>
        <v>0</v>
      </c>
      <c r="V10" s="3">
        <f t="shared" si="0"/>
        <v>0</v>
      </c>
    </row>
    <row r="11" spans="2:22" x14ac:dyDescent="0.2">
      <c r="C11" s="3"/>
      <c r="D11" s="3"/>
      <c r="E11" s="3"/>
      <c r="F11" s="3"/>
      <c r="G11" s="3"/>
      <c r="H11" s="3"/>
      <c r="I11" s="3"/>
      <c r="J11" s="3"/>
      <c r="K11" s="3"/>
      <c r="L11" s="3"/>
      <c r="M11" s="3"/>
      <c r="N11" s="3"/>
      <c r="O11" s="3"/>
      <c r="P11" s="3"/>
      <c r="Q11" s="3"/>
      <c r="R11" s="3"/>
      <c r="S11" s="3"/>
      <c r="T11" s="3"/>
      <c r="U11" s="3"/>
      <c r="V11" s="3"/>
    </row>
    <row r="12" spans="2:22" x14ac:dyDescent="0.2">
      <c r="C12" s="3"/>
      <c r="D12" s="3"/>
      <c r="E12" s="3"/>
      <c r="F12" s="3"/>
      <c r="G12" s="3"/>
      <c r="H12" s="3"/>
      <c r="I12" s="3"/>
      <c r="J12" s="3"/>
      <c r="K12" s="3"/>
      <c r="L12" s="3"/>
      <c r="M12" s="3"/>
      <c r="N12" s="3"/>
      <c r="O12" s="3"/>
      <c r="P12" s="3"/>
      <c r="Q12" s="3"/>
      <c r="R12" s="3"/>
      <c r="S12" s="3"/>
      <c r="T12" s="3"/>
      <c r="U12" s="3"/>
      <c r="V12" s="3"/>
    </row>
    <row r="13" spans="2:22" x14ac:dyDescent="0.2">
      <c r="B13" s="1" t="s">
        <v>7</v>
      </c>
      <c r="C13" s="3"/>
      <c r="D13" s="3"/>
      <c r="E13" s="3"/>
      <c r="F13" s="3"/>
      <c r="G13" s="3"/>
      <c r="H13" s="3"/>
      <c r="I13" s="3"/>
      <c r="J13" s="3"/>
      <c r="K13" s="3"/>
      <c r="L13" s="3"/>
      <c r="M13" s="3"/>
      <c r="N13" s="3"/>
      <c r="O13" s="3"/>
      <c r="P13" s="3"/>
      <c r="Q13" s="3"/>
      <c r="R13" s="3"/>
      <c r="S13" s="3"/>
      <c r="T13" s="3"/>
      <c r="U13" s="3"/>
      <c r="V13" s="3"/>
    </row>
    <row r="14" spans="2:22" x14ac:dyDescent="0.2">
      <c r="C14" s="3"/>
      <c r="D14" s="3"/>
      <c r="E14" s="3"/>
      <c r="F14" s="3"/>
      <c r="G14" s="3"/>
      <c r="H14" s="3"/>
      <c r="I14" s="3"/>
      <c r="J14" s="3"/>
      <c r="K14" s="3"/>
      <c r="L14" s="3"/>
      <c r="M14" s="3"/>
      <c r="N14" s="3"/>
      <c r="O14" s="3"/>
      <c r="P14" s="3"/>
      <c r="Q14" s="3"/>
      <c r="R14" s="3"/>
      <c r="S14" s="3"/>
      <c r="T14" s="3"/>
      <c r="U14" s="3"/>
      <c r="V14" s="3"/>
    </row>
    <row r="15" spans="2:22" x14ac:dyDescent="0.2">
      <c r="C15" s="3"/>
      <c r="D15" s="3"/>
      <c r="E15" s="3"/>
      <c r="F15" s="3"/>
      <c r="G15" s="3"/>
      <c r="H15" s="3"/>
      <c r="I15" s="3"/>
      <c r="J15" s="3"/>
      <c r="K15" s="3"/>
      <c r="L15" s="3"/>
      <c r="M15" s="3"/>
      <c r="N15" s="3"/>
      <c r="O15" s="3"/>
      <c r="P15" s="3"/>
      <c r="Q15" s="3"/>
      <c r="R15" s="3"/>
      <c r="S15" s="3"/>
      <c r="T15" s="3"/>
      <c r="U15" s="3"/>
      <c r="V15" s="3"/>
    </row>
    <row r="16" spans="2:22" x14ac:dyDescent="0.2">
      <c r="C16" s="3"/>
      <c r="D16" s="3"/>
      <c r="E16" s="3"/>
      <c r="F16" s="3"/>
      <c r="G16" s="3"/>
      <c r="H16" s="3"/>
      <c r="I16" s="3"/>
      <c r="J16" s="3"/>
      <c r="K16" s="3"/>
      <c r="L16" s="3"/>
      <c r="M16" s="3"/>
      <c r="N16" s="3"/>
      <c r="O16" s="3"/>
      <c r="P16" s="3"/>
      <c r="Q16" s="3"/>
      <c r="R16" s="3"/>
      <c r="S16" s="3"/>
      <c r="T16" s="3"/>
      <c r="U16" s="3"/>
      <c r="V16" s="3"/>
    </row>
    <row r="17" spans="2:22" x14ac:dyDescent="0.2">
      <c r="B17" s="1" t="s">
        <v>8</v>
      </c>
      <c r="C17" s="3"/>
      <c r="D17" s="3"/>
      <c r="E17" s="3"/>
      <c r="F17" s="3"/>
      <c r="G17" s="3"/>
      <c r="H17" s="3"/>
      <c r="I17" s="3"/>
      <c r="J17" s="3"/>
      <c r="K17" s="3"/>
      <c r="L17" s="3"/>
      <c r="M17" s="3"/>
      <c r="N17" s="3"/>
      <c r="O17" s="3"/>
      <c r="P17" s="3"/>
      <c r="Q17" s="3"/>
      <c r="R17" s="3"/>
      <c r="S17" s="3"/>
      <c r="T17" s="3"/>
      <c r="U17" s="3"/>
      <c r="V17" s="3"/>
    </row>
    <row r="18" spans="2:22" x14ac:dyDescent="0.2">
      <c r="B18" s="1" t="s">
        <v>9</v>
      </c>
      <c r="C18" s="3">
        <v>20000000</v>
      </c>
      <c r="D18" s="3">
        <v>40000000</v>
      </c>
      <c r="E18" s="3">
        <v>40000000</v>
      </c>
      <c r="F18" s="3"/>
      <c r="G18" s="3"/>
      <c r="H18" s="3"/>
      <c r="I18" s="3"/>
      <c r="J18" s="3"/>
      <c r="K18" s="3"/>
      <c r="L18" s="3"/>
      <c r="M18" s="3"/>
      <c r="N18" s="3"/>
      <c r="O18" s="3"/>
      <c r="P18" s="3"/>
      <c r="Q18" s="3"/>
      <c r="R18" s="3"/>
      <c r="S18" s="3"/>
      <c r="T18" s="3"/>
      <c r="U18" s="3"/>
      <c r="V18" s="3"/>
    </row>
    <row r="19" spans="2:22" x14ac:dyDescent="0.2">
      <c r="B19" s="1" t="s">
        <v>10</v>
      </c>
      <c r="C19" s="3" t="e">
        <f>#REF!</f>
        <v>#REF!</v>
      </c>
      <c r="D19" s="3" t="e">
        <f>#REF!</f>
        <v>#REF!</v>
      </c>
      <c r="E19" s="3" t="e">
        <f>#REF!</f>
        <v>#REF!</v>
      </c>
      <c r="F19" s="3" t="e">
        <f>#REF!</f>
        <v>#REF!</v>
      </c>
      <c r="G19" s="3" t="e">
        <f>#REF!</f>
        <v>#REF!</v>
      </c>
      <c r="H19" s="3" t="e">
        <f>#REF!</f>
        <v>#REF!</v>
      </c>
      <c r="I19" s="3" t="e">
        <f>#REF!</f>
        <v>#REF!</v>
      </c>
      <c r="J19" s="3" t="e">
        <f>#REF!</f>
        <v>#REF!</v>
      </c>
      <c r="K19" s="3" t="e">
        <f>#REF!</f>
        <v>#REF!</v>
      </c>
      <c r="L19" s="3" t="e">
        <f>#REF!</f>
        <v>#REF!</v>
      </c>
      <c r="M19" s="3" t="e">
        <f>#REF!</f>
        <v>#REF!</v>
      </c>
      <c r="N19" s="3" t="e">
        <f>#REF!</f>
        <v>#REF!</v>
      </c>
      <c r="O19" s="3" t="e">
        <f>#REF!</f>
        <v>#REF!</v>
      </c>
      <c r="P19" s="3" t="e">
        <f>#REF!</f>
        <v>#REF!</v>
      </c>
      <c r="Q19" s="3" t="e">
        <f>#REF!</f>
        <v>#REF!</v>
      </c>
      <c r="R19" s="3" t="e">
        <f>#REF!</f>
        <v>#REF!</v>
      </c>
      <c r="S19" s="3" t="e">
        <f>#REF!</f>
        <v>#REF!</v>
      </c>
      <c r="T19" s="3" t="e">
        <f>#REF!</f>
        <v>#REF!</v>
      </c>
      <c r="U19" s="3" t="e">
        <f>#REF!</f>
        <v>#REF!</v>
      </c>
      <c r="V19" s="3" t="e">
        <f>#REF!</f>
        <v>#REF!</v>
      </c>
    </row>
    <row r="20" spans="2:22" x14ac:dyDescent="0.2">
      <c r="C20" s="3"/>
      <c r="D20" s="3"/>
      <c r="E20" s="3"/>
      <c r="F20" s="3"/>
      <c r="G20" s="3"/>
      <c r="H20" s="3"/>
      <c r="I20" s="3"/>
      <c r="J20" s="3"/>
      <c r="K20" s="3"/>
      <c r="L20" s="3"/>
      <c r="M20" s="3"/>
      <c r="N20" s="3"/>
      <c r="O20" s="3"/>
      <c r="P20" s="3"/>
      <c r="Q20" s="3"/>
      <c r="R20" s="3"/>
      <c r="S20" s="3"/>
      <c r="T20" s="3"/>
      <c r="U20" s="3"/>
      <c r="V20" s="3"/>
    </row>
    <row r="21" spans="2:22" x14ac:dyDescent="0.2">
      <c r="B21" s="1" t="s">
        <v>11</v>
      </c>
      <c r="C21" s="3" t="e">
        <f>C13+C18+C19</f>
        <v>#REF!</v>
      </c>
      <c r="D21" s="3" t="e">
        <f t="shared" ref="D21:V21" si="1">D13+D18+D19</f>
        <v>#REF!</v>
      </c>
      <c r="E21" s="3" t="e">
        <f t="shared" si="1"/>
        <v>#REF!</v>
      </c>
      <c r="F21" s="3" t="e">
        <f t="shared" si="1"/>
        <v>#REF!</v>
      </c>
      <c r="G21" s="3" t="e">
        <f t="shared" si="1"/>
        <v>#REF!</v>
      </c>
      <c r="H21" s="3" t="e">
        <f t="shared" si="1"/>
        <v>#REF!</v>
      </c>
      <c r="I21" s="3" t="e">
        <f t="shared" si="1"/>
        <v>#REF!</v>
      </c>
      <c r="J21" s="3" t="e">
        <f t="shared" si="1"/>
        <v>#REF!</v>
      </c>
      <c r="K21" s="3" t="e">
        <f t="shared" si="1"/>
        <v>#REF!</v>
      </c>
      <c r="L21" s="3" t="e">
        <f t="shared" si="1"/>
        <v>#REF!</v>
      </c>
      <c r="M21" s="3" t="e">
        <f t="shared" si="1"/>
        <v>#REF!</v>
      </c>
      <c r="N21" s="3" t="e">
        <f t="shared" si="1"/>
        <v>#REF!</v>
      </c>
      <c r="O21" s="3" t="e">
        <f t="shared" si="1"/>
        <v>#REF!</v>
      </c>
      <c r="P21" s="3" t="e">
        <f t="shared" si="1"/>
        <v>#REF!</v>
      </c>
      <c r="Q21" s="3" t="e">
        <f t="shared" si="1"/>
        <v>#REF!</v>
      </c>
      <c r="R21" s="3" t="e">
        <f t="shared" si="1"/>
        <v>#REF!</v>
      </c>
      <c r="S21" s="3" t="e">
        <f t="shared" si="1"/>
        <v>#REF!</v>
      </c>
      <c r="T21" s="3" t="e">
        <f t="shared" si="1"/>
        <v>#REF!</v>
      </c>
      <c r="U21" s="3" t="e">
        <f t="shared" si="1"/>
        <v>#REF!</v>
      </c>
      <c r="V21" s="3" t="e">
        <f t="shared" si="1"/>
        <v>#REF!</v>
      </c>
    </row>
    <row r="22" spans="2:22" x14ac:dyDescent="0.2">
      <c r="C22" s="3"/>
      <c r="D22" s="3"/>
      <c r="E22" s="3"/>
      <c r="F22" s="3"/>
      <c r="G22" s="3"/>
      <c r="H22" s="3"/>
      <c r="I22" s="3"/>
      <c r="J22" s="3"/>
      <c r="K22" s="3"/>
      <c r="L22" s="3"/>
      <c r="M22" s="3"/>
      <c r="N22" s="3"/>
      <c r="O22" s="3"/>
      <c r="P22" s="3"/>
      <c r="Q22" s="3"/>
      <c r="R22" s="3"/>
      <c r="S22" s="3"/>
      <c r="T22" s="3"/>
      <c r="U22" s="3"/>
      <c r="V22" s="3"/>
    </row>
    <row r="23" spans="2:22" x14ac:dyDescent="0.2">
      <c r="B23" s="1" t="s">
        <v>12</v>
      </c>
      <c r="C23" s="3" t="e">
        <f>C10-C21</f>
        <v>#REF!</v>
      </c>
      <c r="D23" s="3" t="e">
        <f t="shared" ref="D23:V23" si="2">D10-D21</f>
        <v>#REF!</v>
      </c>
      <c r="E23" s="3" t="e">
        <f t="shared" si="2"/>
        <v>#REF!</v>
      </c>
      <c r="F23" s="3" t="e">
        <f t="shared" si="2"/>
        <v>#REF!</v>
      </c>
      <c r="G23" s="3" t="e">
        <f t="shared" si="2"/>
        <v>#REF!</v>
      </c>
      <c r="H23" s="3" t="e">
        <f t="shared" si="2"/>
        <v>#REF!</v>
      </c>
      <c r="I23" s="3" t="e">
        <f t="shared" si="2"/>
        <v>#REF!</v>
      </c>
      <c r="J23" s="3" t="e">
        <f t="shared" si="2"/>
        <v>#REF!</v>
      </c>
      <c r="K23" s="3" t="e">
        <f t="shared" si="2"/>
        <v>#REF!</v>
      </c>
      <c r="L23" s="3" t="e">
        <f t="shared" si="2"/>
        <v>#REF!</v>
      </c>
      <c r="M23" s="3" t="e">
        <f t="shared" si="2"/>
        <v>#REF!</v>
      </c>
      <c r="N23" s="3" t="e">
        <f t="shared" si="2"/>
        <v>#REF!</v>
      </c>
      <c r="O23" s="3" t="e">
        <f t="shared" si="2"/>
        <v>#REF!</v>
      </c>
      <c r="P23" s="3" t="e">
        <f t="shared" si="2"/>
        <v>#REF!</v>
      </c>
      <c r="Q23" s="3" t="e">
        <f t="shared" si="2"/>
        <v>#REF!</v>
      </c>
      <c r="R23" s="3" t="e">
        <f t="shared" si="2"/>
        <v>#REF!</v>
      </c>
      <c r="S23" s="3" t="e">
        <f t="shared" si="2"/>
        <v>#REF!</v>
      </c>
      <c r="T23" s="3" t="e">
        <f t="shared" si="2"/>
        <v>#REF!</v>
      </c>
      <c r="U23" s="3" t="e">
        <f t="shared" si="2"/>
        <v>#REF!</v>
      </c>
      <c r="V23" s="3" t="e">
        <f t="shared" si="2"/>
        <v>#REF!</v>
      </c>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03910-81DE-447E-B4D3-8D7A68FE19AC}">
  <dimension ref="A1:G28"/>
  <sheetViews>
    <sheetView view="pageBreakPreview" zoomScale="110" zoomScaleNormal="100" zoomScaleSheetLayoutView="110" workbookViewId="0">
      <selection activeCell="A27" sqref="A27"/>
    </sheetView>
  </sheetViews>
  <sheetFormatPr defaultRowHeight="12.75" x14ac:dyDescent="0.2"/>
  <cols>
    <col min="1" max="1" width="50.85546875" customWidth="1"/>
  </cols>
  <sheetData>
    <row r="1" spans="1:7" x14ac:dyDescent="0.2">
      <c r="A1" s="9"/>
      <c r="B1" s="9">
        <v>2018</v>
      </c>
      <c r="C1" s="9">
        <v>2019</v>
      </c>
      <c r="D1" s="9">
        <v>2020</v>
      </c>
      <c r="E1" s="9">
        <v>2021</v>
      </c>
      <c r="F1" s="9">
        <v>2022</v>
      </c>
      <c r="G1" s="9">
        <v>2023</v>
      </c>
    </row>
    <row r="2" spans="1:7" ht="25.5" x14ac:dyDescent="0.2">
      <c r="A2" s="40" t="s">
        <v>131</v>
      </c>
      <c r="B2" s="49"/>
      <c r="C2" s="49"/>
      <c r="D2" s="49"/>
      <c r="E2" s="49"/>
      <c r="F2" s="49"/>
      <c r="G2" s="49"/>
    </row>
    <row r="3" spans="1:7" ht="25.5" x14ac:dyDescent="0.2">
      <c r="A3" s="40" t="s">
        <v>102</v>
      </c>
      <c r="B3" s="49"/>
      <c r="C3" s="49"/>
      <c r="D3" s="49"/>
      <c r="E3" s="49"/>
      <c r="F3" s="49"/>
      <c r="G3" s="49"/>
    </row>
    <row r="4" spans="1:7" x14ac:dyDescent="0.2">
      <c r="A4" s="40" t="s">
        <v>103</v>
      </c>
      <c r="B4" s="49"/>
      <c r="C4" s="49"/>
      <c r="D4" s="49"/>
      <c r="E4" s="49"/>
      <c r="F4" s="49"/>
      <c r="G4" s="49"/>
    </row>
    <row r="5" spans="1:7" ht="25.5" x14ac:dyDescent="0.2">
      <c r="A5" s="40" t="s">
        <v>132</v>
      </c>
      <c r="B5" s="49"/>
      <c r="C5" s="49"/>
      <c r="D5" s="49"/>
      <c r="E5" s="49"/>
      <c r="F5" s="49"/>
      <c r="G5" s="49"/>
    </row>
    <row r="6" spans="1:7" x14ac:dyDescent="0.2">
      <c r="A6" s="40" t="s">
        <v>104</v>
      </c>
      <c r="B6" s="49"/>
      <c r="C6" s="49"/>
      <c r="D6" s="49"/>
      <c r="E6" s="49"/>
      <c r="F6" s="49"/>
      <c r="G6" s="49"/>
    </row>
    <row r="7" spans="1:7" x14ac:dyDescent="0.2">
      <c r="A7" s="47" t="s">
        <v>101</v>
      </c>
      <c r="B7" s="49"/>
      <c r="C7" s="49"/>
      <c r="D7" s="49"/>
      <c r="E7" s="49"/>
      <c r="F7" s="49"/>
      <c r="G7" s="49"/>
    </row>
    <row r="8" spans="1:7" x14ac:dyDescent="0.2">
      <c r="A8" s="40" t="s">
        <v>105</v>
      </c>
      <c r="B8" s="49"/>
      <c r="C8" s="49"/>
      <c r="D8" s="49"/>
      <c r="E8" s="49"/>
      <c r="F8" s="49"/>
      <c r="G8" s="49"/>
    </row>
    <row r="9" spans="1:7" x14ac:dyDescent="0.2">
      <c r="A9" s="40" t="s">
        <v>127</v>
      </c>
      <c r="B9" s="49"/>
      <c r="C9" s="49"/>
      <c r="D9" s="49"/>
      <c r="E9" s="49"/>
      <c r="F9" s="49"/>
      <c r="G9" s="49"/>
    </row>
    <row r="10" spans="1:7" x14ac:dyDescent="0.2">
      <c r="A10" s="40" t="s">
        <v>92</v>
      </c>
      <c r="B10" s="49"/>
      <c r="C10" s="49"/>
      <c r="D10" s="49"/>
      <c r="E10" s="49"/>
      <c r="F10" s="49"/>
      <c r="G10" s="49"/>
    </row>
    <row r="11" spans="1:7" x14ac:dyDescent="0.2">
      <c r="A11" s="48"/>
    </row>
    <row r="12" spans="1:7" x14ac:dyDescent="0.2">
      <c r="A12" s="48"/>
    </row>
    <row r="13" spans="1:7" x14ac:dyDescent="0.2">
      <c r="A13" s="19" t="s">
        <v>129</v>
      </c>
      <c r="B13" s="49"/>
      <c r="C13" s="49"/>
      <c r="D13" s="49"/>
      <c r="E13" s="49"/>
      <c r="F13" s="49"/>
      <c r="G13" s="49"/>
    </row>
    <row r="14" spans="1:7" ht="25.5" x14ac:dyDescent="0.2">
      <c r="A14" s="20" t="s">
        <v>130</v>
      </c>
      <c r="B14" s="49"/>
      <c r="C14" s="49"/>
      <c r="D14" s="49"/>
      <c r="E14" s="49"/>
      <c r="F14" s="49"/>
      <c r="G14" s="49"/>
    </row>
    <row r="15" spans="1:7" x14ac:dyDescent="0.2">
      <c r="A15" s="22" t="s">
        <v>42</v>
      </c>
      <c r="B15" s="49"/>
      <c r="C15" s="49"/>
      <c r="D15" s="49"/>
      <c r="E15" s="49"/>
      <c r="F15" s="49"/>
      <c r="G15" s="49"/>
    </row>
    <row r="16" spans="1:7" x14ac:dyDescent="0.2">
      <c r="A16" s="22" t="s">
        <v>134</v>
      </c>
      <c r="B16" s="49"/>
      <c r="C16" s="49"/>
      <c r="D16" s="49"/>
      <c r="E16" s="49"/>
      <c r="F16" s="49"/>
      <c r="G16" s="49"/>
    </row>
    <row r="17" spans="1:7" x14ac:dyDescent="0.2">
      <c r="A17" s="22" t="s">
        <v>133</v>
      </c>
      <c r="B17" s="49"/>
      <c r="C17" s="49"/>
      <c r="D17" s="49"/>
      <c r="E17" s="49"/>
      <c r="F17" s="49"/>
      <c r="G17" s="49"/>
    </row>
    <row r="18" spans="1:7" x14ac:dyDescent="0.2">
      <c r="A18" s="22" t="s">
        <v>48</v>
      </c>
      <c r="B18" s="49"/>
      <c r="C18" s="49"/>
      <c r="D18" s="49"/>
      <c r="E18" s="49"/>
      <c r="F18" s="49"/>
      <c r="G18" s="49"/>
    </row>
    <row r="19" spans="1:7" x14ac:dyDescent="0.2">
      <c r="A19" s="20" t="s">
        <v>52</v>
      </c>
      <c r="B19" s="49"/>
      <c r="C19" s="49"/>
      <c r="D19" s="49"/>
      <c r="E19" s="49"/>
      <c r="F19" s="49"/>
      <c r="G19" s="49"/>
    </row>
    <row r="20" spans="1:7" x14ac:dyDescent="0.2">
      <c r="A20" s="20" t="s">
        <v>56</v>
      </c>
      <c r="B20" s="49"/>
      <c r="C20" s="49"/>
      <c r="D20" s="49"/>
      <c r="E20" s="49"/>
      <c r="F20" s="49"/>
      <c r="G20" s="49"/>
    </row>
    <row r="21" spans="1:7" x14ac:dyDescent="0.2">
      <c r="A21" s="20" t="s">
        <v>60</v>
      </c>
      <c r="B21" s="49"/>
      <c r="C21" s="49"/>
      <c r="D21" s="49"/>
      <c r="E21" s="49"/>
      <c r="F21" s="49"/>
      <c r="G21" s="49"/>
    </row>
    <row r="22" spans="1:7" x14ac:dyDescent="0.2">
      <c r="A22" s="20" t="s">
        <v>64</v>
      </c>
      <c r="B22" s="49"/>
      <c r="C22" s="49"/>
      <c r="D22" s="49"/>
      <c r="E22" s="49"/>
      <c r="F22" s="49"/>
      <c r="G22" s="49"/>
    </row>
    <row r="23" spans="1:7" x14ac:dyDescent="0.2">
      <c r="A23" s="20" t="s">
        <v>68</v>
      </c>
      <c r="B23" s="49"/>
      <c r="C23" s="49"/>
      <c r="D23" s="49"/>
      <c r="E23" s="49"/>
      <c r="F23" s="49"/>
      <c r="G23" s="49"/>
    </row>
    <row r="24" spans="1:7" x14ac:dyDescent="0.2">
      <c r="A24" s="20" t="s">
        <v>72</v>
      </c>
      <c r="B24" s="49"/>
      <c r="C24" s="49"/>
      <c r="D24" s="49"/>
      <c r="E24" s="49"/>
      <c r="F24" s="49"/>
      <c r="G24" s="49"/>
    </row>
    <row r="25" spans="1:7" x14ac:dyDescent="0.2">
      <c r="A25" s="20" t="s">
        <v>76</v>
      </c>
      <c r="B25" s="49"/>
      <c r="C25" s="49"/>
      <c r="D25" s="49"/>
      <c r="E25" s="49"/>
      <c r="F25" s="49"/>
      <c r="G25" s="49"/>
    </row>
    <row r="26" spans="1:7" x14ac:dyDescent="0.2">
      <c r="A26" s="20" t="s">
        <v>80</v>
      </c>
      <c r="B26" s="49"/>
      <c r="C26" s="49"/>
      <c r="D26" s="49"/>
      <c r="E26" s="49"/>
      <c r="F26" s="49"/>
      <c r="G26" s="49"/>
    </row>
    <row r="27" spans="1:7" x14ac:dyDescent="0.2">
      <c r="A27" s="20" t="s">
        <v>83</v>
      </c>
      <c r="B27" s="49"/>
      <c r="C27" s="49"/>
      <c r="D27" s="49"/>
      <c r="E27" s="49"/>
      <c r="F27" s="49"/>
      <c r="G27" s="49"/>
    </row>
    <row r="28" spans="1:7" x14ac:dyDescent="0.2">
      <c r="A28" s="12" t="s">
        <v>97</v>
      </c>
      <c r="B28" s="49"/>
      <c r="C28" s="49"/>
      <c r="D28" s="49"/>
      <c r="E28" s="49"/>
      <c r="F28" s="49"/>
      <c r="G28" s="49"/>
    </row>
  </sheetData>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8"/>
  <sheetViews>
    <sheetView view="pageBreakPreview" zoomScale="130" zoomScaleNormal="130" zoomScaleSheetLayoutView="130" workbookViewId="0">
      <pane xSplit="2" ySplit="7" topLeftCell="C8" activePane="bottomRight" state="frozen"/>
      <selection pane="topRight"/>
      <selection pane="bottomLeft"/>
      <selection pane="bottomRight" activeCell="C7" sqref="C7:H7"/>
    </sheetView>
  </sheetViews>
  <sheetFormatPr defaultColWidth="9.140625" defaultRowHeight="12.75" x14ac:dyDescent="0.2"/>
  <cols>
    <col min="1" max="1" width="2.7109375" style="5" customWidth="1"/>
    <col min="2" max="2" width="70.85546875" style="5" customWidth="1"/>
    <col min="3" max="3" width="14" style="5" customWidth="1"/>
    <col min="4" max="4" width="13.5703125" style="5" customWidth="1"/>
    <col min="5" max="5" width="11.140625" style="5" customWidth="1"/>
    <col min="6" max="6" width="10.42578125" style="5" customWidth="1"/>
    <col min="7" max="7" width="10.85546875" style="5" customWidth="1"/>
    <col min="8" max="8" width="11.5703125" style="5" customWidth="1"/>
    <col min="9" max="9" width="16.140625" style="5" bestFit="1" customWidth="1"/>
    <col min="10" max="16384" width="9.140625" style="5"/>
  </cols>
  <sheetData>
    <row r="1" spans="1:8" ht="15.75" x14ac:dyDescent="0.2">
      <c r="A1" s="51" t="s">
        <v>125</v>
      </c>
      <c r="B1" s="51"/>
      <c r="C1" s="51"/>
      <c r="D1" s="51"/>
      <c r="E1" s="51"/>
      <c r="F1" s="51"/>
      <c r="G1" s="51"/>
      <c r="H1" s="51"/>
    </row>
    <row r="3" spans="1:8" ht="15.75" customHeight="1" x14ac:dyDescent="0.2">
      <c r="B3" s="53" t="s">
        <v>95</v>
      </c>
      <c r="C3" s="53"/>
    </row>
    <row r="4" spans="1:8" ht="15.75" customHeight="1" x14ac:dyDescent="0.2">
      <c r="B4" s="53"/>
      <c r="C4" s="53"/>
    </row>
    <row r="5" spans="1:8" x14ac:dyDescent="0.2">
      <c r="B5" s="5" t="s">
        <v>15</v>
      </c>
    </row>
    <row r="6" spans="1:8" x14ac:dyDescent="0.2">
      <c r="B6" s="8"/>
      <c r="C6" s="8"/>
      <c r="D6" s="8"/>
      <c r="E6" s="8"/>
      <c r="F6" s="8"/>
      <c r="G6" s="8"/>
      <c r="H6" s="8"/>
    </row>
    <row r="7" spans="1:8" x14ac:dyDescent="0.2">
      <c r="B7" s="9"/>
      <c r="C7" s="9">
        <v>2024</v>
      </c>
      <c r="D7" s="9">
        <v>2025</v>
      </c>
      <c r="E7" s="10" t="s">
        <v>138</v>
      </c>
      <c r="F7" s="9">
        <f t="shared" ref="F7:H7" si="0">E7+1</f>
        <v>2027</v>
      </c>
      <c r="G7" s="9">
        <f t="shared" si="0"/>
        <v>2028</v>
      </c>
      <c r="H7" s="9">
        <f t="shared" si="0"/>
        <v>2029</v>
      </c>
    </row>
    <row r="8" spans="1:8" ht="15" customHeight="1" x14ac:dyDescent="0.2">
      <c r="B8" s="12" t="s">
        <v>99</v>
      </c>
      <c r="C8" s="13">
        <f>+C9+C13+C17+C21+C25+C29+C33+C53</f>
        <v>0</v>
      </c>
      <c r="D8" s="13">
        <f t="shared" ref="D8:H8" si="1">+D9+D13+D17+D21+D25+D29+D33+D53</f>
        <v>0</v>
      </c>
      <c r="E8" s="13">
        <f t="shared" si="1"/>
        <v>0</v>
      </c>
      <c r="F8" s="13">
        <f t="shared" si="1"/>
        <v>0</v>
      </c>
      <c r="G8" s="13">
        <f t="shared" si="1"/>
        <v>0</v>
      </c>
      <c r="H8" s="13">
        <f t="shared" si="1"/>
        <v>0</v>
      </c>
    </row>
    <row r="9" spans="1:8" ht="20.45" customHeight="1" x14ac:dyDescent="0.2">
      <c r="B9" s="14" t="s">
        <v>131</v>
      </c>
      <c r="C9" s="13">
        <f t="shared" ref="C9:H9" si="2">SUM(C10:C12)</f>
        <v>0</v>
      </c>
      <c r="D9" s="13">
        <f t="shared" si="2"/>
        <v>0</v>
      </c>
      <c r="E9" s="13">
        <f t="shared" si="2"/>
        <v>0</v>
      </c>
      <c r="F9" s="13">
        <f t="shared" si="2"/>
        <v>0</v>
      </c>
      <c r="G9" s="13">
        <f t="shared" si="2"/>
        <v>0</v>
      </c>
      <c r="H9" s="13">
        <f t="shared" si="2"/>
        <v>0</v>
      </c>
    </row>
    <row r="10" spans="1:8" x14ac:dyDescent="0.2">
      <c r="B10" s="4" t="s">
        <v>100</v>
      </c>
      <c r="C10" s="15"/>
      <c r="D10" s="15"/>
      <c r="E10" s="15"/>
      <c r="F10" s="15"/>
      <c r="G10" s="15"/>
      <c r="H10" s="15"/>
    </row>
    <row r="11" spans="1:8" x14ac:dyDescent="0.2">
      <c r="B11" s="4" t="s">
        <v>19</v>
      </c>
      <c r="C11" s="15"/>
      <c r="D11" s="15"/>
      <c r="E11" s="15"/>
      <c r="F11" s="15"/>
      <c r="G11" s="15"/>
      <c r="H11" s="15"/>
    </row>
    <row r="12" spans="1:8" x14ac:dyDescent="0.2">
      <c r="B12" s="4" t="s">
        <v>20</v>
      </c>
      <c r="C12" s="15"/>
      <c r="D12" s="16"/>
      <c r="E12" s="16"/>
      <c r="F12" s="17"/>
      <c r="G12" s="17"/>
      <c r="H12" s="17"/>
    </row>
    <row r="13" spans="1:8" x14ac:dyDescent="0.2">
      <c r="B13" s="14" t="s">
        <v>102</v>
      </c>
      <c r="C13" s="13">
        <f>SUM(C14:C16)</f>
        <v>0</v>
      </c>
      <c r="D13" s="13">
        <f t="shared" ref="D13:H13" si="3">SUM(D14:D16)</f>
        <v>0</v>
      </c>
      <c r="E13" s="13">
        <f t="shared" si="3"/>
        <v>0</v>
      </c>
      <c r="F13" s="13">
        <f t="shared" si="3"/>
        <v>0</v>
      </c>
      <c r="G13" s="13">
        <f t="shared" si="3"/>
        <v>0</v>
      </c>
      <c r="H13" s="13">
        <f t="shared" si="3"/>
        <v>0</v>
      </c>
    </row>
    <row r="14" spans="1:8" x14ac:dyDescent="0.2">
      <c r="B14" s="4" t="s">
        <v>21</v>
      </c>
      <c r="C14" s="15"/>
      <c r="D14" s="16"/>
      <c r="E14" s="16"/>
      <c r="F14" s="17"/>
      <c r="G14" s="17"/>
      <c r="H14" s="17"/>
    </row>
    <row r="15" spans="1:8" x14ac:dyDescent="0.2">
      <c r="B15" s="4" t="s">
        <v>22</v>
      </c>
      <c r="C15" s="15"/>
      <c r="D15" s="16"/>
      <c r="E15" s="16"/>
      <c r="F15" s="17"/>
      <c r="G15" s="17"/>
      <c r="H15" s="17"/>
    </row>
    <row r="16" spans="1:8" x14ac:dyDescent="0.2">
      <c r="B16" s="4" t="s">
        <v>23</v>
      </c>
      <c r="C16" s="15"/>
      <c r="D16" s="16"/>
      <c r="E16" s="16"/>
      <c r="F16" s="17"/>
      <c r="G16" s="17"/>
      <c r="H16" s="17"/>
    </row>
    <row r="17" spans="2:8" x14ac:dyDescent="0.2">
      <c r="B17" s="14" t="s">
        <v>103</v>
      </c>
      <c r="C17" s="13">
        <f>SUM(C18:C20)</f>
        <v>0</v>
      </c>
      <c r="D17" s="13">
        <f t="shared" ref="D17:H17" si="4">SUM(D18:D20)</f>
        <v>0</v>
      </c>
      <c r="E17" s="13">
        <f t="shared" si="4"/>
        <v>0</v>
      </c>
      <c r="F17" s="13">
        <f t="shared" si="4"/>
        <v>0</v>
      </c>
      <c r="G17" s="13">
        <f t="shared" si="4"/>
        <v>0</v>
      </c>
      <c r="H17" s="13">
        <f t="shared" si="4"/>
        <v>0</v>
      </c>
    </row>
    <row r="18" spans="2:8" ht="12" customHeight="1" x14ac:dyDescent="0.2">
      <c r="B18" s="4" t="s">
        <v>24</v>
      </c>
      <c r="C18" s="15"/>
      <c r="D18" s="16"/>
      <c r="E18" s="16"/>
      <c r="F18" s="17"/>
      <c r="G18" s="17"/>
      <c r="H18" s="17"/>
    </row>
    <row r="19" spans="2:8" ht="12" customHeight="1" x14ac:dyDescent="0.2">
      <c r="B19" s="4" t="s">
        <v>25</v>
      </c>
      <c r="C19" s="15"/>
      <c r="D19" s="16"/>
      <c r="E19" s="16"/>
      <c r="F19" s="17"/>
      <c r="G19" s="17"/>
      <c r="H19" s="17"/>
    </row>
    <row r="20" spans="2:8" ht="12" customHeight="1" x14ac:dyDescent="0.2">
      <c r="B20" s="4" t="s">
        <v>26</v>
      </c>
      <c r="C20" s="15"/>
      <c r="D20" s="16"/>
      <c r="E20" s="16"/>
      <c r="F20" s="17"/>
      <c r="G20" s="17"/>
      <c r="H20" s="17"/>
    </row>
    <row r="21" spans="2:8" x14ac:dyDescent="0.2">
      <c r="B21" s="14" t="s">
        <v>132</v>
      </c>
      <c r="C21" s="13">
        <f>SUM(C22:C24)</f>
        <v>0</v>
      </c>
      <c r="D21" s="13">
        <f t="shared" ref="D21:H21" si="5">SUM(D22:D24)</f>
        <v>0</v>
      </c>
      <c r="E21" s="13">
        <f t="shared" si="5"/>
        <v>0</v>
      </c>
      <c r="F21" s="13">
        <f t="shared" si="5"/>
        <v>0</v>
      </c>
      <c r="G21" s="13">
        <f t="shared" si="5"/>
        <v>0</v>
      </c>
      <c r="H21" s="13">
        <f t="shared" si="5"/>
        <v>0</v>
      </c>
    </row>
    <row r="22" spans="2:8" ht="12" customHeight="1" x14ac:dyDescent="0.2">
      <c r="B22" s="4" t="s">
        <v>27</v>
      </c>
      <c r="C22" s="15"/>
      <c r="D22" s="16"/>
      <c r="E22" s="16"/>
      <c r="F22" s="17"/>
      <c r="G22" s="17"/>
      <c r="H22" s="17"/>
    </row>
    <row r="23" spans="2:8" ht="12" customHeight="1" x14ac:dyDescent="0.2">
      <c r="B23" s="4" t="s">
        <v>28</v>
      </c>
      <c r="C23" s="15"/>
      <c r="D23" s="16"/>
      <c r="E23" s="16"/>
      <c r="F23" s="17"/>
      <c r="G23" s="17"/>
      <c r="H23" s="17"/>
    </row>
    <row r="24" spans="2:8" ht="12" customHeight="1" x14ac:dyDescent="0.2">
      <c r="B24" s="4" t="s">
        <v>29</v>
      </c>
      <c r="C24" s="15"/>
      <c r="D24" s="16"/>
      <c r="E24" s="16"/>
      <c r="F24" s="17"/>
      <c r="G24" s="17"/>
      <c r="H24" s="17"/>
    </row>
    <row r="25" spans="2:8" x14ac:dyDescent="0.2">
      <c r="B25" s="14" t="s">
        <v>104</v>
      </c>
      <c r="C25" s="13">
        <f>SUM(C26:C28)</f>
        <v>0</v>
      </c>
      <c r="D25" s="13">
        <f t="shared" ref="D25:H25" si="6">SUM(D26:D28)</f>
        <v>0</v>
      </c>
      <c r="E25" s="13">
        <f t="shared" si="6"/>
        <v>0</v>
      </c>
      <c r="F25" s="13">
        <f t="shared" si="6"/>
        <v>0</v>
      </c>
      <c r="G25" s="13">
        <f t="shared" si="6"/>
        <v>0</v>
      </c>
      <c r="H25" s="13">
        <f t="shared" si="6"/>
        <v>0</v>
      </c>
    </row>
    <row r="26" spans="2:8" x14ac:dyDescent="0.2">
      <c r="B26" s="4" t="s">
        <v>30</v>
      </c>
      <c r="C26" s="15"/>
      <c r="D26" s="16"/>
      <c r="E26" s="16"/>
      <c r="F26" s="17"/>
      <c r="G26" s="17"/>
      <c r="H26" s="17"/>
    </row>
    <row r="27" spans="2:8" ht="12" customHeight="1" x14ac:dyDescent="0.2">
      <c r="B27" s="4" t="s">
        <v>31</v>
      </c>
      <c r="C27" s="15"/>
      <c r="D27" s="16"/>
      <c r="E27" s="16"/>
      <c r="F27" s="17"/>
      <c r="G27" s="17"/>
      <c r="H27" s="17"/>
    </row>
    <row r="28" spans="2:8" ht="12" customHeight="1" x14ac:dyDescent="0.2">
      <c r="B28" s="4" t="s">
        <v>32</v>
      </c>
      <c r="C28" s="15"/>
      <c r="D28" s="16"/>
      <c r="E28" s="16"/>
      <c r="F28" s="17"/>
      <c r="G28" s="17"/>
      <c r="H28" s="17"/>
    </row>
    <row r="29" spans="2:8" ht="12" customHeight="1" x14ac:dyDescent="0.2">
      <c r="B29" s="18" t="s">
        <v>101</v>
      </c>
      <c r="C29" s="13">
        <f>SUM(C30:C32)</f>
        <v>0</v>
      </c>
      <c r="D29" s="13">
        <f t="shared" ref="D29:H29" si="7">SUM(D30:D32)</f>
        <v>0</v>
      </c>
      <c r="E29" s="13">
        <f t="shared" si="7"/>
        <v>0</v>
      </c>
      <c r="F29" s="13">
        <f t="shared" si="7"/>
        <v>0</v>
      </c>
      <c r="G29" s="13">
        <f t="shared" si="7"/>
        <v>0</v>
      </c>
      <c r="H29" s="13">
        <f t="shared" si="7"/>
        <v>0</v>
      </c>
    </row>
    <row r="30" spans="2:8" ht="12" customHeight="1" x14ac:dyDescent="0.2">
      <c r="B30" s="4" t="s">
        <v>33</v>
      </c>
      <c r="C30" s="15"/>
      <c r="D30" s="16"/>
      <c r="E30" s="16"/>
      <c r="F30" s="17"/>
      <c r="G30" s="17"/>
      <c r="H30" s="17"/>
    </row>
    <row r="31" spans="2:8" ht="12" customHeight="1" x14ac:dyDescent="0.2">
      <c r="B31" s="4" t="s">
        <v>34</v>
      </c>
      <c r="C31" s="15"/>
      <c r="D31" s="16"/>
      <c r="E31" s="16"/>
      <c r="F31" s="17"/>
      <c r="G31" s="17"/>
      <c r="H31" s="17"/>
    </row>
    <row r="32" spans="2:8" ht="12" customHeight="1" x14ac:dyDescent="0.2">
      <c r="B32" s="4" t="s">
        <v>35</v>
      </c>
      <c r="C32" s="15"/>
      <c r="D32" s="16"/>
      <c r="E32" s="16"/>
      <c r="F32" s="17"/>
      <c r="G32" s="17"/>
      <c r="H32" s="17"/>
    </row>
    <row r="33" spans="2:9" ht="15.75" customHeight="1" x14ac:dyDescent="0.2">
      <c r="B33" s="14" t="s">
        <v>105</v>
      </c>
      <c r="C33" s="13">
        <f t="shared" ref="C33:H33" si="8">+C34+C36+C38+C41+C43+C45+C47+C49+C51</f>
        <v>0</v>
      </c>
      <c r="D33" s="13">
        <f t="shared" si="8"/>
        <v>0</v>
      </c>
      <c r="E33" s="13">
        <f t="shared" si="8"/>
        <v>0</v>
      </c>
      <c r="F33" s="13">
        <f t="shared" si="8"/>
        <v>0</v>
      </c>
      <c r="G33" s="13">
        <f t="shared" si="8"/>
        <v>0</v>
      </c>
      <c r="H33" s="13">
        <f t="shared" si="8"/>
        <v>0</v>
      </c>
      <c r="I33" s="33"/>
    </row>
    <row r="34" spans="2:9" ht="14.25" customHeight="1" x14ac:dyDescent="0.2">
      <c r="B34" s="4" t="s">
        <v>106</v>
      </c>
      <c r="C34" s="13">
        <f t="shared" ref="C34:H34" si="9">SUM(C35)</f>
        <v>0</v>
      </c>
      <c r="D34" s="13">
        <f t="shared" si="9"/>
        <v>0</v>
      </c>
      <c r="E34" s="13">
        <f t="shared" si="9"/>
        <v>0</v>
      </c>
      <c r="F34" s="13">
        <f t="shared" si="9"/>
        <v>0</v>
      </c>
      <c r="G34" s="13">
        <f t="shared" si="9"/>
        <v>0</v>
      </c>
      <c r="H34" s="13">
        <f t="shared" si="9"/>
        <v>0</v>
      </c>
    </row>
    <row r="35" spans="2:9" ht="14.25" customHeight="1" x14ac:dyDescent="0.2">
      <c r="B35" s="4" t="s">
        <v>107</v>
      </c>
      <c r="C35" s="36"/>
      <c r="D35" s="37"/>
      <c r="E35" s="37"/>
      <c r="F35" s="37"/>
      <c r="G35" s="37"/>
      <c r="H35" s="37"/>
    </row>
    <row r="36" spans="2:9" x14ac:dyDescent="0.2">
      <c r="B36" s="15" t="s">
        <v>108</v>
      </c>
      <c r="C36" s="13">
        <f t="shared" ref="C36:H36" si="10">SUM(C37)</f>
        <v>0</v>
      </c>
      <c r="D36" s="13">
        <f t="shared" si="10"/>
        <v>0</v>
      </c>
      <c r="E36" s="13">
        <f t="shared" si="10"/>
        <v>0</v>
      </c>
      <c r="F36" s="13">
        <f t="shared" si="10"/>
        <v>0</v>
      </c>
      <c r="G36" s="13">
        <f t="shared" si="10"/>
        <v>0</v>
      </c>
      <c r="H36" s="13">
        <f t="shared" si="10"/>
        <v>0</v>
      </c>
    </row>
    <row r="37" spans="2:9" x14ac:dyDescent="0.2">
      <c r="B37" s="4" t="s">
        <v>109</v>
      </c>
      <c r="C37" s="15"/>
      <c r="D37" s="16"/>
      <c r="E37" s="16"/>
      <c r="F37" s="17"/>
      <c r="G37" s="17"/>
      <c r="H37" s="17"/>
    </row>
    <row r="38" spans="2:9" x14ac:dyDescent="0.2">
      <c r="B38" s="4" t="s">
        <v>110</v>
      </c>
      <c r="C38" s="13">
        <f t="shared" ref="C38:H38" si="11">SUM(C39:C40)</f>
        <v>0</v>
      </c>
      <c r="D38" s="13">
        <f t="shared" si="11"/>
        <v>0</v>
      </c>
      <c r="E38" s="13">
        <f t="shared" si="11"/>
        <v>0</v>
      </c>
      <c r="F38" s="13">
        <f t="shared" si="11"/>
        <v>0</v>
      </c>
      <c r="G38" s="13">
        <f t="shared" si="11"/>
        <v>0</v>
      </c>
      <c r="H38" s="13">
        <f t="shared" si="11"/>
        <v>0</v>
      </c>
    </row>
    <row r="39" spans="2:9" x14ac:dyDescent="0.2">
      <c r="B39" s="4" t="s">
        <v>111</v>
      </c>
      <c r="C39" s="15"/>
      <c r="D39" s="16"/>
      <c r="E39" s="16"/>
      <c r="F39" s="17"/>
      <c r="G39" s="17"/>
      <c r="H39" s="17"/>
    </row>
    <row r="40" spans="2:9" x14ac:dyDescent="0.2">
      <c r="B40" s="4" t="s">
        <v>112</v>
      </c>
      <c r="C40" s="15"/>
      <c r="D40" s="16"/>
      <c r="E40" s="16"/>
      <c r="F40" s="17"/>
      <c r="G40" s="17"/>
      <c r="H40" s="17"/>
    </row>
    <row r="41" spans="2:9" x14ac:dyDescent="0.2">
      <c r="B41" s="4" t="s">
        <v>113</v>
      </c>
      <c r="C41" s="13">
        <f t="shared" ref="C41:H41" si="12">SUM(C42)</f>
        <v>0</v>
      </c>
      <c r="D41" s="13">
        <f t="shared" si="12"/>
        <v>0</v>
      </c>
      <c r="E41" s="13">
        <f t="shared" si="12"/>
        <v>0</v>
      </c>
      <c r="F41" s="13">
        <f t="shared" si="12"/>
        <v>0</v>
      </c>
      <c r="G41" s="13">
        <f t="shared" si="12"/>
        <v>0</v>
      </c>
      <c r="H41" s="13">
        <f t="shared" si="12"/>
        <v>0</v>
      </c>
    </row>
    <row r="42" spans="2:9" x14ac:dyDescent="0.2">
      <c r="B42" s="4" t="s">
        <v>114</v>
      </c>
      <c r="C42" s="15"/>
      <c r="D42" s="16"/>
      <c r="E42" s="16"/>
      <c r="F42" s="17"/>
      <c r="G42" s="17"/>
      <c r="H42" s="17"/>
    </row>
    <row r="43" spans="2:9" x14ac:dyDescent="0.2">
      <c r="B43" s="4" t="s">
        <v>115</v>
      </c>
      <c r="C43" s="13">
        <f>SUM(C44)</f>
        <v>0</v>
      </c>
      <c r="D43" s="13">
        <f t="shared" ref="D43:H43" si="13">SUM(D44)</f>
        <v>0</v>
      </c>
      <c r="E43" s="13">
        <f t="shared" si="13"/>
        <v>0</v>
      </c>
      <c r="F43" s="13">
        <f t="shared" si="13"/>
        <v>0</v>
      </c>
      <c r="G43" s="13">
        <f t="shared" si="13"/>
        <v>0</v>
      </c>
      <c r="H43" s="13">
        <f t="shared" si="13"/>
        <v>0</v>
      </c>
    </row>
    <row r="44" spans="2:9" x14ac:dyDescent="0.2">
      <c r="B44" s="4" t="s">
        <v>116</v>
      </c>
      <c r="C44" s="15"/>
      <c r="D44" s="16"/>
      <c r="E44" s="16"/>
      <c r="F44" s="17"/>
      <c r="G44" s="17"/>
      <c r="H44" s="17"/>
    </row>
    <row r="45" spans="2:9" ht="15.95" customHeight="1" x14ac:dyDescent="0.2">
      <c r="B45" s="4" t="s">
        <v>117</v>
      </c>
      <c r="C45" s="13">
        <f>SUM(C46)</f>
        <v>0</v>
      </c>
      <c r="D45" s="13">
        <f t="shared" ref="D45:H45" si="14">SUM(D46)</f>
        <v>0</v>
      </c>
      <c r="E45" s="13">
        <f t="shared" si="14"/>
        <v>0</v>
      </c>
      <c r="F45" s="13">
        <f t="shared" si="14"/>
        <v>0</v>
      </c>
      <c r="G45" s="13">
        <f t="shared" si="14"/>
        <v>0</v>
      </c>
      <c r="H45" s="13">
        <f t="shared" si="14"/>
        <v>0</v>
      </c>
    </row>
    <row r="46" spans="2:9" x14ac:dyDescent="0.2">
      <c r="B46" s="4" t="s">
        <v>118</v>
      </c>
      <c r="C46" s="15"/>
      <c r="D46" s="16"/>
      <c r="E46" s="16"/>
      <c r="F46" s="17"/>
      <c r="G46" s="17"/>
      <c r="H46" s="17"/>
    </row>
    <row r="47" spans="2:9" ht="25.5" x14ac:dyDescent="0.2">
      <c r="B47" s="4" t="s">
        <v>119</v>
      </c>
      <c r="C47" s="13">
        <f>SUM(C48)</f>
        <v>0</v>
      </c>
      <c r="D47" s="13">
        <f t="shared" ref="D47:H47" si="15">SUM(D48)</f>
        <v>0</v>
      </c>
      <c r="E47" s="13">
        <f t="shared" si="15"/>
        <v>0</v>
      </c>
      <c r="F47" s="13">
        <f t="shared" si="15"/>
        <v>0</v>
      </c>
      <c r="G47" s="13">
        <f t="shared" si="15"/>
        <v>0</v>
      </c>
      <c r="H47" s="13">
        <f t="shared" si="15"/>
        <v>0</v>
      </c>
    </row>
    <row r="48" spans="2:9" x14ac:dyDescent="0.2">
      <c r="B48" s="4" t="s">
        <v>120</v>
      </c>
      <c r="C48" s="15"/>
      <c r="D48" s="16"/>
      <c r="E48" s="16"/>
      <c r="F48" s="17"/>
      <c r="G48" s="17"/>
      <c r="H48" s="17"/>
    </row>
    <row r="49" spans="2:9" ht="25.5" x14ac:dyDescent="0.2">
      <c r="B49" s="4" t="s">
        <v>121</v>
      </c>
      <c r="C49" s="13">
        <f>SUM(C50)</f>
        <v>0</v>
      </c>
      <c r="D49" s="13">
        <f t="shared" ref="D49:H49" si="16">SUM(D50)</f>
        <v>0</v>
      </c>
      <c r="E49" s="13">
        <f t="shared" si="16"/>
        <v>0</v>
      </c>
      <c r="F49" s="13">
        <f t="shared" si="16"/>
        <v>0</v>
      </c>
      <c r="G49" s="13">
        <f t="shared" si="16"/>
        <v>0</v>
      </c>
      <c r="H49" s="13">
        <f t="shared" si="16"/>
        <v>0</v>
      </c>
    </row>
    <row r="50" spans="2:9" x14ac:dyDescent="0.2">
      <c r="B50" s="4" t="s">
        <v>122</v>
      </c>
      <c r="C50" s="15"/>
      <c r="D50" s="16"/>
      <c r="E50" s="16"/>
      <c r="F50" s="17"/>
      <c r="G50" s="17"/>
      <c r="H50" s="17"/>
    </row>
    <row r="51" spans="2:9" x14ac:dyDescent="0.2">
      <c r="B51" s="4" t="s">
        <v>123</v>
      </c>
      <c r="C51" s="13">
        <f>SUM(C52)</f>
        <v>0</v>
      </c>
      <c r="D51" s="13">
        <f t="shared" ref="D51:H51" si="17">SUM(D52)</f>
        <v>0</v>
      </c>
      <c r="E51" s="13">
        <f t="shared" si="17"/>
        <v>0</v>
      </c>
      <c r="F51" s="13">
        <f t="shared" si="17"/>
        <v>0</v>
      </c>
      <c r="G51" s="13">
        <f t="shared" si="17"/>
        <v>0</v>
      </c>
      <c r="H51" s="13">
        <f t="shared" si="17"/>
        <v>0</v>
      </c>
    </row>
    <row r="52" spans="2:9" x14ac:dyDescent="0.2">
      <c r="B52" s="4" t="s">
        <v>124</v>
      </c>
      <c r="C52" s="15"/>
      <c r="D52" s="16"/>
      <c r="E52" s="16"/>
      <c r="F52" s="17"/>
      <c r="G52" s="17"/>
      <c r="H52" s="17"/>
    </row>
    <row r="53" spans="2:9" ht="15.75" customHeight="1" x14ac:dyDescent="0.2">
      <c r="B53" s="14" t="s">
        <v>127</v>
      </c>
      <c r="C53" s="13">
        <f>+C54</f>
        <v>0</v>
      </c>
      <c r="D53" s="13">
        <f t="shared" ref="D53:H53" si="18">+D54</f>
        <v>0</v>
      </c>
      <c r="E53" s="13">
        <f t="shared" si="18"/>
        <v>0</v>
      </c>
      <c r="F53" s="13">
        <f t="shared" si="18"/>
        <v>0</v>
      </c>
      <c r="G53" s="13">
        <f t="shared" si="18"/>
        <v>0</v>
      </c>
      <c r="H53" s="13">
        <f t="shared" si="18"/>
        <v>0</v>
      </c>
      <c r="I53" s="33"/>
    </row>
    <row r="54" spans="2:9" x14ac:dyDescent="0.2">
      <c r="B54" s="4" t="s">
        <v>126</v>
      </c>
      <c r="C54" s="15">
        <f>SUM(C55)</f>
        <v>0</v>
      </c>
      <c r="D54" s="15">
        <f t="shared" ref="D54:H54" si="19">SUM(D55)</f>
        <v>0</v>
      </c>
      <c r="E54" s="15">
        <f t="shared" si="19"/>
        <v>0</v>
      </c>
      <c r="F54" s="15">
        <f t="shared" si="19"/>
        <v>0</v>
      </c>
      <c r="G54" s="15">
        <f t="shared" si="19"/>
        <v>0</v>
      </c>
      <c r="H54" s="15">
        <f t="shared" si="19"/>
        <v>0</v>
      </c>
    </row>
    <row r="55" spans="2:9" s="31" customFormat="1" ht="15" customHeight="1" x14ac:dyDescent="0.2">
      <c r="B55" s="52"/>
      <c r="C55" s="52"/>
      <c r="D55" s="52"/>
      <c r="E55" s="52"/>
      <c r="F55" s="52"/>
      <c r="G55" s="52"/>
      <c r="H55" s="52"/>
    </row>
    <row r="56" spans="2:9" x14ac:dyDescent="0.2">
      <c r="B56" s="50" t="s">
        <v>36</v>
      </c>
      <c r="C56" s="50"/>
      <c r="D56" s="50"/>
      <c r="E56" s="50"/>
      <c r="F56" s="50"/>
      <c r="G56" s="50"/>
      <c r="H56" s="50"/>
    </row>
    <row r="57" spans="2:9" x14ac:dyDescent="0.2">
      <c r="B57" s="50" t="s">
        <v>37</v>
      </c>
      <c r="C57" s="50"/>
      <c r="D57" s="50"/>
      <c r="E57" s="50"/>
      <c r="F57" s="50"/>
      <c r="G57" s="50"/>
      <c r="H57" s="50"/>
    </row>
    <row r="58" spans="2:9" x14ac:dyDescent="0.2">
      <c r="B58" s="50" t="s">
        <v>38</v>
      </c>
      <c r="C58" s="50"/>
      <c r="D58" s="50"/>
      <c r="E58" s="50"/>
      <c r="F58" s="50"/>
      <c r="G58" s="50"/>
      <c r="H58" s="50"/>
    </row>
  </sheetData>
  <sheetProtection selectLockedCells="1"/>
  <mergeCells count="6">
    <mergeCell ref="B58:H58"/>
    <mergeCell ref="B56:H56"/>
    <mergeCell ref="A1:H1"/>
    <mergeCell ref="B55:H55"/>
    <mergeCell ref="B3:C4"/>
    <mergeCell ref="B57:H57"/>
  </mergeCells>
  <phoneticPr fontId="6" type="noConversion"/>
  <conditionalFormatting sqref="C29:H32 C8:H16">
    <cfRule type="cellIs" dxfId="35" priority="63" operator="equal">
      <formula>0</formula>
    </cfRule>
  </conditionalFormatting>
  <conditionalFormatting sqref="C37:H37 C39:H40 C42:H42 C44:H44 C46:H46 C48:H48 C50:H50 C52:H52 C25:H27">
    <cfRule type="cellIs" dxfId="34" priority="55" operator="equal">
      <formula>0</formula>
    </cfRule>
  </conditionalFormatting>
  <conditionalFormatting sqref="C17:H20">
    <cfRule type="cellIs" dxfId="33" priority="54" operator="equal">
      <formula>0</formula>
    </cfRule>
  </conditionalFormatting>
  <conditionalFormatting sqref="C21:H24">
    <cfRule type="cellIs" dxfId="32" priority="53" operator="equal">
      <formula>0</formula>
    </cfRule>
  </conditionalFormatting>
  <conditionalFormatting sqref="C28:H28">
    <cfRule type="cellIs" dxfId="31" priority="52" operator="equal">
      <formula>0</formula>
    </cfRule>
  </conditionalFormatting>
  <conditionalFormatting sqref="C33:H35">
    <cfRule type="cellIs" dxfId="30" priority="44" operator="equal">
      <formula>0</formula>
    </cfRule>
  </conditionalFormatting>
  <conditionalFormatting sqref="C36:H36">
    <cfRule type="cellIs" dxfId="29" priority="42" operator="equal">
      <formula>0</formula>
    </cfRule>
  </conditionalFormatting>
  <conditionalFormatting sqref="C38:H38">
    <cfRule type="cellIs" dxfId="28" priority="41" operator="equal">
      <formula>0</formula>
    </cfRule>
  </conditionalFormatting>
  <conditionalFormatting sqref="C41:H41">
    <cfRule type="cellIs" dxfId="27" priority="40" operator="equal">
      <formula>0</formula>
    </cfRule>
  </conditionalFormatting>
  <conditionalFormatting sqref="C43:H43">
    <cfRule type="cellIs" dxfId="26" priority="39" operator="equal">
      <formula>0</formula>
    </cfRule>
  </conditionalFormatting>
  <conditionalFormatting sqref="C45:H45">
    <cfRule type="cellIs" dxfId="25" priority="38" operator="equal">
      <formula>0</formula>
    </cfRule>
  </conditionalFormatting>
  <conditionalFormatting sqref="C49:H49">
    <cfRule type="cellIs" dxfId="24" priority="36" operator="equal">
      <formula>0</formula>
    </cfRule>
  </conditionalFormatting>
  <conditionalFormatting sqref="C51:H51">
    <cfRule type="cellIs" dxfId="23" priority="35" operator="equal">
      <formula>0</formula>
    </cfRule>
  </conditionalFormatting>
  <conditionalFormatting sqref="C47:H47">
    <cfRule type="cellIs" dxfId="22" priority="8" operator="equal">
      <formula>0</formula>
    </cfRule>
  </conditionalFormatting>
  <conditionalFormatting sqref="B36">
    <cfRule type="cellIs" dxfId="21" priority="4" operator="equal">
      <formula>0</formula>
    </cfRule>
  </conditionalFormatting>
  <conditionalFormatting sqref="C53:H53">
    <cfRule type="cellIs" dxfId="20" priority="3" operator="equal">
      <formula>0</formula>
    </cfRule>
  </conditionalFormatting>
  <conditionalFormatting sqref="C54:H54">
    <cfRule type="cellIs" dxfId="19" priority="1" operator="equal">
      <formula>0</formula>
    </cfRule>
  </conditionalFormatting>
  <pageMargins left="0.23622047244094491" right="0.23622047244094491" top="0.74803149606299213" bottom="0.74803149606299213" header="0.31496062992125984" footer="0.31496062992125984"/>
  <pageSetup paperSize="9" scale="47" fitToWidth="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8F66A-A7C2-41FD-A46C-0C78979D7A76}">
  <sheetPr>
    <pageSetUpPr fitToPage="1"/>
  </sheetPr>
  <dimension ref="A1:H79"/>
  <sheetViews>
    <sheetView view="pageBreakPreview" zoomScale="110" zoomScaleNormal="130" zoomScaleSheetLayoutView="110" workbookViewId="0">
      <selection activeCell="F21" sqref="F21"/>
    </sheetView>
  </sheetViews>
  <sheetFormatPr defaultColWidth="9.140625" defaultRowHeight="12.75" x14ac:dyDescent="0.2"/>
  <cols>
    <col min="1" max="1" width="2.7109375" style="5" customWidth="1"/>
    <col min="2" max="2" width="58.42578125" style="5" customWidth="1"/>
    <col min="3" max="3" width="11.28515625" style="5" customWidth="1"/>
    <col min="4" max="4" width="13.5703125" style="5" customWidth="1"/>
    <col min="5" max="5" width="11.140625" style="5" customWidth="1"/>
    <col min="6" max="6" width="10.42578125" style="5" customWidth="1"/>
    <col min="7" max="7" width="10.85546875" style="5" customWidth="1"/>
    <col min="8" max="8" width="11.5703125" style="5" customWidth="1"/>
    <col min="9" max="9" width="16.140625" style="5" bestFit="1" customWidth="1"/>
    <col min="10" max="16384" width="9.140625" style="5"/>
  </cols>
  <sheetData>
    <row r="1" spans="1:8" ht="15.75" x14ac:dyDescent="0.2">
      <c r="A1" s="51" t="s">
        <v>125</v>
      </c>
      <c r="B1" s="51"/>
      <c r="C1" s="51"/>
      <c r="D1" s="51"/>
      <c r="E1" s="51"/>
      <c r="F1" s="51"/>
      <c r="G1" s="51"/>
      <c r="H1" s="51"/>
    </row>
    <row r="3" spans="1:8" ht="15.75" customHeight="1" x14ac:dyDescent="0.2">
      <c r="B3" s="54" t="s">
        <v>128</v>
      </c>
      <c r="C3" s="53"/>
    </row>
    <row r="4" spans="1:8" ht="15.75" customHeight="1" x14ac:dyDescent="0.2">
      <c r="B4" s="53"/>
      <c r="C4" s="53"/>
    </row>
    <row r="5" spans="1:8" x14ac:dyDescent="0.2">
      <c r="B5" s="5" t="s">
        <v>15</v>
      </c>
    </row>
    <row r="6" spans="1:8" x14ac:dyDescent="0.2">
      <c r="B6" s="8"/>
      <c r="C6" s="8"/>
      <c r="D6" s="8"/>
      <c r="E6" s="8"/>
      <c r="F6" s="8"/>
      <c r="G6" s="8"/>
      <c r="H6" s="8"/>
    </row>
    <row r="7" spans="1:8" x14ac:dyDescent="0.2">
      <c r="B7" s="9"/>
      <c r="C7" s="9">
        <v>2024</v>
      </c>
      <c r="D7" s="9">
        <v>2025</v>
      </c>
      <c r="E7" s="10" t="s">
        <v>138</v>
      </c>
      <c r="F7" s="9">
        <f t="shared" ref="F7:H7" si="0">E7+1</f>
        <v>2027</v>
      </c>
      <c r="G7" s="9">
        <f t="shared" si="0"/>
        <v>2028</v>
      </c>
      <c r="H7" s="9">
        <f t="shared" si="0"/>
        <v>2029</v>
      </c>
    </row>
    <row r="8" spans="1:8" x14ac:dyDescent="0.2">
      <c r="B8" s="19" t="s">
        <v>96</v>
      </c>
      <c r="C8" s="13">
        <f t="shared" ref="C8:H8" si="1">+C9+C13+C17+C21+C26+C31+C35+C39+C43+C47+C51+C55+C59+C63+C66</f>
        <v>0</v>
      </c>
      <c r="D8" s="13">
        <f t="shared" si="1"/>
        <v>0</v>
      </c>
      <c r="E8" s="13">
        <f t="shared" si="1"/>
        <v>0</v>
      </c>
      <c r="F8" s="13">
        <f t="shared" si="1"/>
        <v>0</v>
      </c>
      <c r="G8" s="13">
        <f t="shared" si="1"/>
        <v>0</v>
      </c>
      <c r="H8" s="13">
        <f t="shared" si="1"/>
        <v>0</v>
      </c>
    </row>
    <row r="9" spans="1:8" x14ac:dyDescent="0.2">
      <c r="B9" s="19" t="s">
        <v>129</v>
      </c>
      <c r="C9" s="13">
        <f>SUM(C10:C12)</f>
        <v>0</v>
      </c>
      <c r="D9" s="13">
        <f t="shared" ref="D9:H9" si="2">SUM(D10:D12)</f>
        <v>0</v>
      </c>
      <c r="E9" s="13">
        <f t="shared" si="2"/>
        <v>0</v>
      </c>
      <c r="F9" s="13">
        <f t="shared" si="2"/>
        <v>0</v>
      </c>
      <c r="G9" s="13">
        <f t="shared" si="2"/>
        <v>0</v>
      </c>
      <c r="H9" s="13">
        <f t="shared" si="2"/>
        <v>0</v>
      </c>
    </row>
    <row r="10" spans="1:8" x14ac:dyDescent="0.2">
      <c r="B10" s="4" t="s">
        <v>40</v>
      </c>
      <c r="C10" s="15"/>
      <c r="D10" s="15"/>
      <c r="E10" s="15"/>
      <c r="F10" s="15"/>
      <c r="G10" s="15"/>
      <c r="H10" s="15"/>
    </row>
    <row r="11" spans="1:8" x14ac:dyDescent="0.2">
      <c r="B11" s="4" t="s">
        <v>19</v>
      </c>
      <c r="C11" s="15"/>
      <c r="D11" s="15"/>
      <c r="E11" s="15"/>
      <c r="F11" s="15"/>
      <c r="G11" s="15"/>
      <c r="H11" s="15"/>
    </row>
    <row r="12" spans="1:8" x14ac:dyDescent="0.2">
      <c r="B12" s="4" t="s">
        <v>41</v>
      </c>
      <c r="C12" s="15"/>
      <c r="D12" s="15"/>
      <c r="E12" s="15"/>
      <c r="F12" s="15"/>
      <c r="G12" s="15"/>
      <c r="H12" s="15"/>
    </row>
    <row r="13" spans="1:8" ht="14.45" customHeight="1" x14ac:dyDescent="0.2">
      <c r="B13" s="20" t="s">
        <v>130</v>
      </c>
      <c r="C13" s="11">
        <f>SUM(C14:C16)</f>
        <v>0</v>
      </c>
      <c r="D13" s="11">
        <f t="shared" ref="D13:H13" si="3">SUM(D14:D16)</f>
        <v>0</v>
      </c>
      <c r="E13" s="11">
        <f t="shared" si="3"/>
        <v>0</v>
      </c>
      <c r="F13" s="11">
        <f t="shared" si="3"/>
        <v>0</v>
      </c>
      <c r="G13" s="11">
        <f t="shared" si="3"/>
        <v>0</v>
      </c>
      <c r="H13" s="11">
        <f t="shared" si="3"/>
        <v>0</v>
      </c>
    </row>
    <row r="14" spans="1:8" x14ac:dyDescent="0.2">
      <c r="B14" s="21" t="s">
        <v>21</v>
      </c>
      <c r="C14" s="15"/>
      <c r="D14" s="15"/>
      <c r="E14" s="15"/>
      <c r="F14" s="15"/>
      <c r="G14" s="15"/>
      <c r="H14" s="15"/>
    </row>
    <row r="15" spans="1:8" x14ac:dyDescent="0.2">
      <c r="B15" s="21" t="s">
        <v>22</v>
      </c>
      <c r="C15" s="15"/>
      <c r="D15" s="15"/>
      <c r="E15" s="15"/>
      <c r="F15" s="15"/>
      <c r="G15" s="15"/>
      <c r="H15" s="15"/>
    </row>
    <row r="16" spans="1:8" x14ac:dyDescent="0.2">
      <c r="B16" s="21" t="s">
        <v>23</v>
      </c>
      <c r="C16" s="15"/>
      <c r="D16" s="15"/>
      <c r="E16" s="15"/>
      <c r="F16" s="15"/>
      <c r="G16" s="15"/>
      <c r="H16" s="15"/>
    </row>
    <row r="17" spans="2:8" x14ac:dyDescent="0.2">
      <c r="B17" s="18" t="s">
        <v>42</v>
      </c>
      <c r="C17" s="13">
        <f>SUM(C18:C20)</f>
        <v>0</v>
      </c>
      <c r="D17" s="13">
        <f t="shared" ref="D17:H17" si="4">SUM(D18:D20)</f>
        <v>0</v>
      </c>
      <c r="E17" s="13">
        <f t="shared" si="4"/>
        <v>0</v>
      </c>
      <c r="F17" s="13">
        <f t="shared" si="4"/>
        <v>0</v>
      </c>
      <c r="G17" s="13">
        <f t="shared" si="4"/>
        <v>0</v>
      </c>
      <c r="H17" s="13">
        <f t="shared" si="4"/>
        <v>0</v>
      </c>
    </row>
    <row r="18" spans="2:8" x14ac:dyDescent="0.2">
      <c r="B18" s="21" t="s">
        <v>24</v>
      </c>
      <c r="C18" s="15"/>
      <c r="D18" s="16"/>
      <c r="E18" s="16"/>
      <c r="F18" s="17"/>
      <c r="G18" s="17"/>
      <c r="H18" s="17"/>
    </row>
    <row r="19" spans="2:8" x14ac:dyDescent="0.2">
      <c r="B19" s="21" t="s">
        <v>25</v>
      </c>
      <c r="C19" s="15"/>
      <c r="D19" s="16"/>
      <c r="E19" s="16"/>
      <c r="F19" s="17"/>
      <c r="G19" s="17"/>
      <c r="H19" s="17"/>
    </row>
    <row r="20" spans="2:8" x14ac:dyDescent="0.2">
      <c r="B20" s="21" t="s">
        <v>26</v>
      </c>
      <c r="C20" s="15"/>
      <c r="D20" s="16"/>
      <c r="E20" s="16"/>
      <c r="F20" s="17"/>
      <c r="G20" s="17"/>
      <c r="H20" s="17"/>
    </row>
    <row r="21" spans="2:8" x14ac:dyDescent="0.2">
      <c r="B21" s="22" t="s">
        <v>134</v>
      </c>
      <c r="C21" s="13">
        <f t="shared" ref="C21:H21" si="5">SUM(C22:C25)</f>
        <v>0</v>
      </c>
      <c r="D21" s="13">
        <f t="shared" si="5"/>
        <v>0</v>
      </c>
      <c r="E21" s="13">
        <f t="shared" si="5"/>
        <v>0</v>
      </c>
      <c r="F21" s="13">
        <f t="shared" si="5"/>
        <v>0</v>
      </c>
      <c r="G21" s="13">
        <f t="shared" si="5"/>
        <v>0</v>
      </c>
      <c r="H21" s="13">
        <f t="shared" si="5"/>
        <v>0</v>
      </c>
    </row>
    <row r="22" spans="2:8" x14ac:dyDescent="0.2">
      <c r="B22" s="4" t="s">
        <v>43</v>
      </c>
      <c r="C22" s="15"/>
      <c r="D22" s="15"/>
      <c r="E22" s="15"/>
      <c r="F22" s="15"/>
      <c r="G22" s="15"/>
      <c r="H22" s="15"/>
    </row>
    <row r="23" spans="2:8" x14ac:dyDescent="0.2">
      <c r="B23" s="4" t="s">
        <v>44</v>
      </c>
      <c r="C23" s="15"/>
      <c r="D23" s="15"/>
      <c r="E23" s="15"/>
      <c r="F23" s="15"/>
      <c r="G23" s="15"/>
      <c r="H23" s="15"/>
    </row>
    <row r="24" spans="2:8" x14ac:dyDescent="0.2">
      <c r="B24" s="4" t="s">
        <v>45</v>
      </c>
      <c r="C24" s="15"/>
      <c r="D24" s="16"/>
      <c r="E24" s="16"/>
      <c r="F24" s="17"/>
      <c r="G24" s="17"/>
      <c r="H24" s="17"/>
    </row>
    <row r="25" spans="2:8" x14ac:dyDescent="0.2">
      <c r="B25" s="4" t="s">
        <v>135</v>
      </c>
      <c r="C25" s="15"/>
      <c r="D25" s="16"/>
      <c r="E25" s="16"/>
      <c r="F25" s="17"/>
      <c r="G25" s="17"/>
      <c r="H25" s="17"/>
    </row>
    <row r="26" spans="2:8" x14ac:dyDescent="0.2">
      <c r="B26" s="22" t="s">
        <v>133</v>
      </c>
      <c r="C26" s="13">
        <f t="shared" ref="C26:H26" si="6">SUM(C27:C29)</f>
        <v>0</v>
      </c>
      <c r="D26" s="13">
        <f t="shared" si="6"/>
        <v>0</v>
      </c>
      <c r="E26" s="13">
        <f t="shared" si="6"/>
        <v>0</v>
      </c>
      <c r="F26" s="13">
        <f t="shared" si="6"/>
        <v>0</v>
      </c>
      <c r="G26" s="13">
        <f t="shared" si="6"/>
        <v>0</v>
      </c>
      <c r="H26" s="13">
        <f t="shared" si="6"/>
        <v>0</v>
      </c>
    </row>
    <row r="27" spans="2:8" x14ac:dyDescent="0.2">
      <c r="B27" s="4" t="s">
        <v>46</v>
      </c>
      <c r="C27" s="15"/>
      <c r="D27" s="15"/>
      <c r="E27" s="15"/>
      <c r="F27" s="15"/>
      <c r="G27" s="15"/>
      <c r="H27" s="15"/>
    </row>
    <row r="28" spans="2:8" x14ac:dyDescent="0.2">
      <c r="B28" s="4" t="s">
        <v>47</v>
      </c>
      <c r="C28" s="15"/>
      <c r="D28" s="16"/>
      <c r="E28" s="16"/>
      <c r="F28" s="16"/>
      <c r="G28" s="16"/>
      <c r="H28" s="16"/>
    </row>
    <row r="29" spans="2:8" x14ac:dyDescent="0.2">
      <c r="B29" s="4" t="s">
        <v>136</v>
      </c>
      <c r="C29" s="15"/>
      <c r="D29" s="16"/>
      <c r="E29" s="16"/>
      <c r="F29" s="17"/>
      <c r="G29" s="17"/>
      <c r="H29" s="17"/>
    </row>
    <row r="30" spans="2:8" x14ac:dyDescent="0.2">
      <c r="B30" s="4" t="s">
        <v>137</v>
      </c>
      <c r="C30" s="15"/>
      <c r="D30" s="16"/>
      <c r="E30" s="16"/>
      <c r="F30" s="17"/>
      <c r="G30" s="17"/>
      <c r="H30" s="17"/>
    </row>
    <row r="31" spans="2:8" x14ac:dyDescent="0.2">
      <c r="B31" s="20" t="s">
        <v>48</v>
      </c>
      <c r="C31" s="13">
        <f>SUM(C32:C34)</f>
        <v>0</v>
      </c>
      <c r="D31" s="13">
        <f t="shared" ref="D31:H31" si="7">SUM(D32:D34)</f>
        <v>0</v>
      </c>
      <c r="E31" s="13">
        <f t="shared" si="7"/>
        <v>0</v>
      </c>
      <c r="F31" s="13">
        <f t="shared" si="7"/>
        <v>0</v>
      </c>
      <c r="G31" s="13">
        <f t="shared" si="7"/>
        <v>0</v>
      </c>
      <c r="H31" s="13">
        <f t="shared" si="7"/>
        <v>0</v>
      </c>
    </row>
    <row r="32" spans="2:8" x14ac:dyDescent="0.2">
      <c r="B32" s="4" t="s">
        <v>49</v>
      </c>
      <c r="C32" s="15"/>
      <c r="D32" s="15"/>
      <c r="E32" s="15"/>
      <c r="F32" s="15"/>
      <c r="G32" s="15"/>
      <c r="H32" s="15"/>
    </row>
    <row r="33" spans="2:8" x14ac:dyDescent="0.2">
      <c r="B33" s="4" t="s">
        <v>50</v>
      </c>
      <c r="C33" s="15"/>
      <c r="D33" s="16"/>
      <c r="E33" s="16"/>
      <c r="F33" s="16"/>
      <c r="G33" s="16"/>
      <c r="H33" s="16"/>
    </row>
    <row r="34" spans="2:8" x14ac:dyDescent="0.2">
      <c r="B34" s="4" t="s">
        <v>51</v>
      </c>
      <c r="C34" s="15"/>
      <c r="D34" s="16"/>
      <c r="E34" s="16"/>
      <c r="F34" s="16"/>
      <c r="G34" s="16"/>
      <c r="H34" s="16"/>
    </row>
    <row r="35" spans="2:8" x14ac:dyDescent="0.2">
      <c r="B35" s="20" t="s">
        <v>52</v>
      </c>
      <c r="C35" s="13">
        <f>SUM(C36:C38)</f>
        <v>0</v>
      </c>
      <c r="D35" s="13">
        <f t="shared" ref="D35:H35" si="8">SUM(D36:D38)</f>
        <v>0</v>
      </c>
      <c r="E35" s="13">
        <f t="shared" si="8"/>
        <v>0</v>
      </c>
      <c r="F35" s="13">
        <f t="shared" si="8"/>
        <v>0</v>
      </c>
      <c r="G35" s="13">
        <f t="shared" si="8"/>
        <v>0</v>
      </c>
      <c r="H35" s="13">
        <f t="shared" si="8"/>
        <v>0</v>
      </c>
    </row>
    <row r="36" spans="2:8" x14ac:dyDescent="0.2">
      <c r="B36" s="4" t="s">
        <v>53</v>
      </c>
      <c r="C36" s="15"/>
      <c r="D36" s="16"/>
      <c r="E36" s="16"/>
      <c r="F36" s="16"/>
      <c r="G36" s="16"/>
      <c r="H36" s="16"/>
    </row>
    <row r="37" spans="2:8" x14ac:dyDescent="0.2">
      <c r="B37" s="4" t="s">
        <v>54</v>
      </c>
      <c r="C37" s="15"/>
      <c r="D37" s="16"/>
      <c r="E37" s="16"/>
      <c r="F37" s="16"/>
      <c r="G37" s="16"/>
      <c r="H37" s="16"/>
    </row>
    <row r="38" spans="2:8" x14ac:dyDescent="0.2">
      <c r="B38" s="4" t="s">
        <v>55</v>
      </c>
      <c r="C38" s="15"/>
      <c r="D38" s="16"/>
      <c r="E38" s="16"/>
      <c r="F38" s="16"/>
      <c r="G38" s="16"/>
      <c r="H38" s="16"/>
    </row>
    <row r="39" spans="2:8" x14ac:dyDescent="0.2">
      <c r="B39" s="20" t="s">
        <v>56</v>
      </c>
      <c r="C39" s="13">
        <f>SUM(C40:C42)</f>
        <v>0</v>
      </c>
      <c r="D39" s="13">
        <f t="shared" ref="D39:H39" si="9">SUM(D40:D42)</f>
        <v>0</v>
      </c>
      <c r="E39" s="13">
        <f t="shared" si="9"/>
        <v>0</v>
      </c>
      <c r="F39" s="13">
        <f t="shared" si="9"/>
        <v>0</v>
      </c>
      <c r="G39" s="13">
        <f t="shared" si="9"/>
        <v>0</v>
      </c>
      <c r="H39" s="13">
        <f t="shared" si="9"/>
        <v>0</v>
      </c>
    </row>
    <row r="40" spans="2:8" ht="15" customHeight="1" x14ac:dyDescent="0.2">
      <c r="B40" s="4" t="s">
        <v>57</v>
      </c>
      <c r="C40" s="15"/>
      <c r="D40" s="16"/>
      <c r="E40" s="16"/>
      <c r="F40" s="16"/>
      <c r="G40" s="16"/>
      <c r="H40" s="16"/>
    </row>
    <row r="41" spans="2:8" ht="15" customHeight="1" x14ac:dyDescent="0.2">
      <c r="B41" s="4" t="s">
        <v>58</v>
      </c>
      <c r="C41" s="15"/>
      <c r="D41" s="16"/>
      <c r="E41" s="16"/>
      <c r="F41" s="16"/>
      <c r="G41" s="16"/>
      <c r="H41" s="16"/>
    </row>
    <row r="42" spans="2:8" ht="15" customHeight="1" x14ac:dyDescent="0.2">
      <c r="B42" s="4" t="s">
        <v>59</v>
      </c>
      <c r="C42" s="15"/>
      <c r="D42" s="16"/>
      <c r="E42" s="16"/>
      <c r="F42" s="16"/>
      <c r="G42" s="16"/>
      <c r="H42" s="16"/>
    </row>
    <row r="43" spans="2:8" ht="15" customHeight="1" x14ac:dyDescent="0.2">
      <c r="B43" s="20" t="s">
        <v>60</v>
      </c>
      <c r="C43" s="13">
        <f>SUM(C44:C46)</f>
        <v>0</v>
      </c>
      <c r="D43" s="13">
        <f t="shared" ref="D43:H43" si="10">SUM(D44:D46)</f>
        <v>0</v>
      </c>
      <c r="E43" s="13">
        <f t="shared" si="10"/>
        <v>0</v>
      </c>
      <c r="F43" s="13">
        <f t="shared" si="10"/>
        <v>0</v>
      </c>
      <c r="G43" s="13">
        <f t="shared" si="10"/>
        <v>0</v>
      </c>
      <c r="H43" s="13">
        <f t="shared" si="10"/>
        <v>0</v>
      </c>
    </row>
    <row r="44" spans="2:8" ht="15" customHeight="1" x14ac:dyDescent="0.2">
      <c r="B44" s="4" t="s">
        <v>61</v>
      </c>
      <c r="C44" s="15"/>
      <c r="D44" s="16"/>
      <c r="E44" s="16"/>
      <c r="F44" s="16"/>
      <c r="G44" s="16"/>
      <c r="H44" s="16"/>
    </row>
    <row r="45" spans="2:8" ht="15" customHeight="1" x14ac:dyDescent="0.2">
      <c r="B45" s="4" t="s">
        <v>62</v>
      </c>
      <c r="C45" s="15"/>
      <c r="D45" s="16"/>
      <c r="E45" s="16"/>
      <c r="F45" s="16"/>
      <c r="G45" s="16"/>
      <c r="H45" s="16"/>
    </row>
    <row r="46" spans="2:8" ht="15" customHeight="1" x14ac:dyDescent="0.2">
      <c r="B46" s="4" t="s">
        <v>63</v>
      </c>
      <c r="C46" s="15"/>
      <c r="D46" s="16"/>
      <c r="E46" s="16"/>
      <c r="F46" s="16"/>
      <c r="G46" s="16"/>
      <c r="H46" s="16"/>
    </row>
    <row r="47" spans="2:8" ht="15" customHeight="1" x14ac:dyDescent="0.2">
      <c r="B47" s="20" t="s">
        <v>64</v>
      </c>
      <c r="C47" s="13">
        <f>SUM(C48:C50)</f>
        <v>0</v>
      </c>
      <c r="D47" s="13">
        <f t="shared" ref="D47:H47" si="11">SUM(D48:D50)</f>
        <v>0</v>
      </c>
      <c r="E47" s="13">
        <f t="shared" si="11"/>
        <v>0</v>
      </c>
      <c r="F47" s="13">
        <f t="shared" si="11"/>
        <v>0</v>
      </c>
      <c r="G47" s="13">
        <f t="shared" si="11"/>
        <v>0</v>
      </c>
      <c r="H47" s="13">
        <f t="shared" si="11"/>
        <v>0</v>
      </c>
    </row>
    <row r="48" spans="2:8" ht="15" customHeight="1" x14ac:dyDescent="0.2">
      <c r="B48" s="4" t="s">
        <v>65</v>
      </c>
      <c r="C48" s="15"/>
      <c r="D48" s="15"/>
      <c r="E48" s="15"/>
      <c r="F48" s="15"/>
      <c r="G48" s="15"/>
      <c r="H48" s="15"/>
    </row>
    <row r="49" spans="2:8" ht="15" customHeight="1" x14ac:dyDescent="0.2">
      <c r="B49" s="4" t="s">
        <v>66</v>
      </c>
      <c r="C49" s="15"/>
      <c r="D49" s="16"/>
      <c r="E49" s="16"/>
      <c r="F49" s="16"/>
      <c r="G49" s="16"/>
      <c r="H49" s="16"/>
    </row>
    <row r="50" spans="2:8" ht="15" customHeight="1" x14ac:dyDescent="0.2">
      <c r="B50" s="4" t="s">
        <v>67</v>
      </c>
      <c r="C50" s="15"/>
      <c r="D50" s="16"/>
      <c r="E50" s="16"/>
      <c r="F50" s="16"/>
      <c r="G50" s="16"/>
      <c r="H50" s="16"/>
    </row>
    <row r="51" spans="2:8" ht="15" customHeight="1" x14ac:dyDescent="0.2">
      <c r="B51" s="20" t="s">
        <v>68</v>
      </c>
      <c r="C51" s="13">
        <f>SUM(C52:C54)</f>
        <v>0</v>
      </c>
      <c r="D51" s="13">
        <f t="shared" ref="D51:H51" si="12">SUM(D52:D54)</f>
        <v>0</v>
      </c>
      <c r="E51" s="13">
        <f t="shared" si="12"/>
        <v>0</v>
      </c>
      <c r="F51" s="13">
        <f t="shared" si="12"/>
        <v>0</v>
      </c>
      <c r="G51" s="13">
        <f t="shared" si="12"/>
        <v>0</v>
      </c>
      <c r="H51" s="13">
        <f t="shared" si="12"/>
        <v>0</v>
      </c>
    </row>
    <row r="52" spans="2:8" ht="15" customHeight="1" x14ac:dyDescent="0.2">
      <c r="B52" s="4" t="s">
        <v>69</v>
      </c>
      <c r="C52" s="15"/>
      <c r="D52" s="16"/>
      <c r="E52" s="16"/>
      <c r="F52" s="16"/>
      <c r="G52" s="16"/>
      <c r="H52" s="16"/>
    </row>
    <row r="53" spans="2:8" ht="15" customHeight="1" x14ac:dyDescent="0.2">
      <c r="B53" s="4" t="s">
        <v>70</v>
      </c>
      <c r="C53" s="15"/>
      <c r="D53" s="16"/>
      <c r="E53" s="16"/>
      <c r="F53" s="16"/>
      <c r="G53" s="16"/>
      <c r="H53" s="16"/>
    </row>
    <row r="54" spans="2:8" ht="15" customHeight="1" x14ac:dyDescent="0.2">
      <c r="B54" s="4" t="s">
        <v>71</v>
      </c>
      <c r="C54" s="15"/>
      <c r="D54" s="16"/>
      <c r="E54" s="16"/>
      <c r="F54" s="16"/>
      <c r="G54" s="16"/>
      <c r="H54" s="16"/>
    </row>
    <row r="55" spans="2:8" ht="15" customHeight="1" x14ac:dyDescent="0.2">
      <c r="B55" s="20" t="s">
        <v>72</v>
      </c>
      <c r="C55" s="13">
        <f>SUM(C56:C58)</f>
        <v>0</v>
      </c>
      <c r="D55" s="13">
        <f t="shared" ref="D55:H55" si="13">SUM(D56:D58)</f>
        <v>0</v>
      </c>
      <c r="E55" s="13">
        <f t="shared" si="13"/>
        <v>0</v>
      </c>
      <c r="F55" s="13">
        <f t="shared" si="13"/>
        <v>0</v>
      </c>
      <c r="G55" s="13">
        <f t="shared" si="13"/>
        <v>0</v>
      </c>
      <c r="H55" s="13">
        <f t="shared" si="13"/>
        <v>0</v>
      </c>
    </row>
    <row r="56" spans="2:8" ht="15" customHeight="1" x14ac:dyDescent="0.2">
      <c r="B56" s="4" t="s">
        <v>73</v>
      </c>
      <c r="C56" s="15"/>
      <c r="D56" s="16"/>
      <c r="E56" s="16"/>
      <c r="F56" s="16"/>
      <c r="G56" s="16"/>
      <c r="H56" s="16"/>
    </row>
    <row r="57" spans="2:8" ht="15" customHeight="1" x14ac:dyDescent="0.2">
      <c r="B57" s="4" t="s">
        <v>74</v>
      </c>
      <c r="C57" s="15"/>
      <c r="D57" s="16"/>
      <c r="E57" s="16"/>
      <c r="F57" s="16"/>
      <c r="G57" s="16"/>
      <c r="H57" s="16"/>
    </row>
    <row r="58" spans="2:8" ht="15" customHeight="1" x14ac:dyDescent="0.2">
      <c r="B58" s="4" t="s">
        <v>75</v>
      </c>
      <c r="C58" s="15"/>
      <c r="D58" s="16"/>
      <c r="E58" s="16"/>
      <c r="F58" s="16"/>
      <c r="G58" s="16"/>
      <c r="H58" s="16"/>
    </row>
    <row r="59" spans="2:8" ht="15" customHeight="1" x14ac:dyDescent="0.2">
      <c r="B59" s="20" t="s">
        <v>76</v>
      </c>
      <c r="C59" s="13">
        <f>SUM(C60:C62)</f>
        <v>0</v>
      </c>
      <c r="D59" s="13">
        <f t="shared" ref="D59:H59" si="14">SUM(D60:D62)</f>
        <v>0</v>
      </c>
      <c r="E59" s="13">
        <f t="shared" si="14"/>
        <v>0</v>
      </c>
      <c r="F59" s="13">
        <f t="shared" si="14"/>
        <v>0</v>
      </c>
      <c r="G59" s="13">
        <f t="shared" si="14"/>
        <v>0</v>
      </c>
      <c r="H59" s="13">
        <f t="shared" si="14"/>
        <v>0</v>
      </c>
    </row>
    <row r="60" spans="2:8" ht="15" customHeight="1" x14ac:dyDescent="0.2">
      <c r="B60" s="4" t="s">
        <v>77</v>
      </c>
      <c r="C60" s="15"/>
      <c r="D60" s="16"/>
      <c r="E60" s="16"/>
      <c r="F60" s="16"/>
      <c r="G60" s="16"/>
      <c r="H60" s="16"/>
    </row>
    <row r="61" spans="2:8" ht="15" customHeight="1" x14ac:dyDescent="0.2">
      <c r="B61" s="4" t="s">
        <v>78</v>
      </c>
      <c r="C61" s="15"/>
      <c r="D61" s="16"/>
      <c r="E61" s="16"/>
      <c r="F61" s="16"/>
      <c r="G61" s="16"/>
      <c r="H61" s="16"/>
    </row>
    <row r="62" spans="2:8" ht="15" customHeight="1" x14ac:dyDescent="0.2">
      <c r="B62" s="4" t="s">
        <v>79</v>
      </c>
      <c r="C62" s="15"/>
      <c r="D62" s="16"/>
      <c r="E62" s="16"/>
      <c r="F62" s="16"/>
      <c r="G62" s="16"/>
      <c r="H62" s="16"/>
    </row>
    <row r="63" spans="2:8" ht="15" customHeight="1" x14ac:dyDescent="0.2">
      <c r="B63" s="20" t="s">
        <v>80</v>
      </c>
      <c r="C63" s="13">
        <f>SUM(C64:C65)</f>
        <v>0</v>
      </c>
      <c r="D63" s="13">
        <f t="shared" ref="D63:H63" si="15">SUM(D64:D65)</f>
        <v>0</v>
      </c>
      <c r="E63" s="13">
        <f t="shared" si="15"/>
        <v>0</v>
      </c>
      <c r="F63" s="13">
        <f t="shared" si="15"/>
        <v>0</v>
      </c>
      <c r="G63" s="13">
        <f t="shared" si="15"/>
        <v>0</v>
      </c>
      <c r="H63" s="13">
        <f t="shared" si="15"/>
        <v>0</v>
      </c>
    </row>
    <row r="64" spans="2:8" ht="15" customHeight="1" x14ac:dyDescent="0.2">
      <c r="B64" s="4" t="s">
        <v>81</v>
      </c>
      <c r="C64" s="15"/>
      <c r="D64" s="16"/>
      <c r="E64" s="16"/>
      <c r="F64" s="16"/>
      <c r="G64" s="16"/>
      <c r="H64" s="16"/>
    </row>
    <row r="65" spans="2:8" ht="15" customHeight="1" x14ac:dyDescent="0.2">
      <c r="B65" s="4" t="s">
        <v>82</v>
      </c>
      <c r="C65" s="15"/>
      <c r="D65" s="16"/>
      <c r="E65" s="16"/>
      <c r="F65" s="16"/>
      <c r="G65" s="16"/>
      <c r="H65" s="16"/>
    </row>
    <row r="66" spans="2:8" ht="15" customHeight="1" x14ac:dyDescent="0.2">
      <c r="B66" s="20" t="s">
        <v>83</v>
      </c>
      <c r="C66" s="13">
        <f>SUM(C67:C69)</f>
        <v>0</v>
      </c>
      <c r="D66" s="13">
        <f t="shared" ref="D66:H66" si="16">SUM(D67:D69)</f>
        <v>0</v>
      </c>
      <c r="E66" s="13">
        <f t="shared" si="16"/>
        <v>0</v>
      </c>
      <c r="F66" s="13">
        <f t="shared" si="16"/>
        <v>0</v>
      </c>
      <c r="G66" s="13">
        <f t="shared" si="16"/>
        <v>0</v>
      </c>
      <c r="H66" s="13">
        <f t="shared" si="16"/>
        <v>0</v>
      </c>
    </row>
    <row r="67" spans="2:8" ht="15" customHeight="1" x14ac:dyDescent="0.2">
      <c r="B67" s="4" t="s">
        <v>84</v>
      </c>
      <c r="C67" s="34"/>
      <c r="D67" s="35"/>
      <c r="E67" s="35"/>
      <c r="F67" s="35"/>
      <c r="G67" s="35"/>
      <c r="H67" s="35"/>
    </row>
    <row r="68" spans="2:8" ht="15" customHeight="1" x14ac:dyDescent="0.2">
      <c r="B68" s="4" t="s">
        <v>85</v>
      </c>
      <c r="C68" s="34"/>
      <c r="D68" s="35"/>
      <c r="E68" s="35"/>
      <c r="F68" s="35"/>
      <c r="G68" s="35"/>
      <c r="H68" s="35"/>
    </row>
    <row r="69" spans="2:8" ht="15" customHeight="1" x14ac:dyDescent="0.2">
      <c r="B69" s="4" t="s">
        <v>86</v>
      </c>
      <c r="C69" s="34"/>
      <c r="D69" s="35"/>
      <c r="E69" s="35"/>
      <c r="F69" s="35"/>
      <c r="G69" s="35"/>
      <c r="H69" s="35"/>
    </row>
    <row r="70" spans="2:8" ht="16.5" customHeight="1" x14ac:dyDescent="0.2"/>
    <row r="71" spans="2:8" x14ac:dyDescent="0.2">
      <c r="B71" s="50" t="s">
        <v>36</v>
      </c>
      <c r="C71" s="50"/>
      <c r="D71" s="50"/>
      <c r="E71" s="50"/>
      <c r="F71" s="50"/>
      <c r="G71" s="50"/>
      <c r="H71" s="50"/>
    </row>
    <row r="72" spans="2:8" x14ac:dyDescent="0.2">
      <c r="B72" s="50" t="s">
        <v>37</v>
      </c>
      <c r="C72" s="50"/>
      <c r="D72" s="50"/>
      <c r="E72" s="50"/>
      <c r="F72" s="50"/>
      <c r="G72" s="50"/>
      <c r="H72" s="50"/>
    </row>
    <row r="73" spans="2:8" x14ac:dyDescent="0.2">
      <c r="B73" s="50" t="s">
        <v>38</v>
      </c>
      <c r="C73" s="50"/>
      <c r="D73" s="50"/>
      <c r="E73" s="50"/>
      <c r="F73" s="50"/>
      <c r="G73" s="50"/>
      <c r="H73" s="50"/>
    </row>
    <row r="74" spans="2:8" s="38" customFormat="1" x14ac:dyDescent="0.2">
      <c r="B74" s="55"/>
      <c r="C74" s="55"/>
      <c r="D74" s="55"/>
      <c r="E74" s="55"/>
      <c r="F74" s="55"/>
      <c r="G74" s="55"/>
      <c r="H74" s="55"/>
    </row>
    <row r="75" spans="2:8" s="31" customFormat="1" ht="18.75" customHeight="1" x14ac:dyDescent="0.2">
      <c r="B75" s="52"/>
      <c r="C75" s="52"/>
      <c r="D75" s="52"/>
      <c r="E75" s="52"/>
      <c r="F75" s="52"/>
      <c r="G75" s="52"/>
      <c r="H75" s="52"/>
    </row>
    <row r="76" spans="2:8" s="31" customFormat="1" ht="15" customHeight="1" x14ac:dyDescent="0.2">
      <c r="B76" s="52"/>
      <c r="C76" s="52"/>
      <c r="D76" s="52"/>
      <c r="E76" s="52"/>
      <c r="F76" s="52"/>
      <c r="G76" s="52"/>
      <c r="H76" s="52"/>
    </row>
    <row r="77" spans="2:8" ht="18" customHeight="1" x14ac:dyDescent="0.2"/>
    <row r="79" spans="2:8" x14ac:dyDescent="0.2">
      <c r="B79" s="32"/>
      <c r="C79" s="32"/>
      <c r="D79" s="32"/>
      <c r="E79" s="32"/>
      <c r="F79" s="32"/>
      <c r="G79" s="32"/>
      <c r="H79" s="32"/>
    </row>
  </sheetData>
  <sheetProtection selectLockedCells="1"/>
  <mergeCells count="8">
    <mergeCell ref="B75:H75"/>
    <mergeCell ref="B76:H76"/>
    <mergeCell ref="A1:H1"/>
    <mergeCell ref="B3:C4"/>
    <mergeCell ref="B72:H72"/>
    <mergeCell ref="B73:H73"/>
    <mergeCell ref="B74:H74"/>
    <mergeCell ref="B71:H71"/>
  </mergeCells>
  <phoneticPr fontId="6" type="noConversion"/>
  <conditionalFormatting sqref="C8:H9 C13:H25 C29:H38">
    <cfRule type="cellIs" dxfId="18" priority="48" operator="equal">
      <formula>0</formula>
    </cfRule>
  </conditionalFormatting>
  <conditionalFormatting sqref="C26:H30">
    <cfRule type="cellIs" dxfId="17" priority="38" operator="equal">
      <formula>0</formula>
    </cfRule>
  </conditionalFormatting>
  <conditionalFormatting sqref="C39:H42">
    <cfRule type="cellIs" dxfId="16" priority="37" operator="equal">
      <formula>0</formula>
    </cfRule>
  </conditionalFormatting>
  <conditionalFormatting sqref="C43:H46">
    <cfRule type="cellIs" dxfId="15" priority="36" operator="equal">
      <formula>0</formula>
    </cfRule>
  </conditionalFormatting>
  <conditionalFormatting sqref="C47:H50">
    <cfRule type="cellIs" dxfId="14" priority="35" operator="equal">
      <formula>0</formula>
    </cfRule>
  </conditionalFormatting>
  <conditionalFormatting sqref="C51:H54">
    <cfRule type="cellIs" dxfId="13" priority="34" operator="equal">
      <formula>0</formula>
    </cfRule>
  </conditionalFormatting>
  <conditionalFormatting sqref="C60:H62 C55:H58">
    <cfRule type="cellIs" dxfId="12" priority="33" operator="equal">
      <formula>0</formula>
    </cfRule>
  </conditionalFormatting>
  <conditionalFormatting sqref="C67:H69 C63:H65">
    <cfRule type="cellIs" dxfId="11" priority="32" operator="equal">
      <formula>0</formula>
    </cfRule>
  </conditionalFormatting>
  <conditionalFormatting sqref="C11:H12">
    <cfRule type="cellIs" dxfId="10" priority="10" operator="equal">
      <formula>0</formula>
    </cfRule>
  </conditionalFormatting>
  <conditionalFormatting sqref="C10:H10">
    <cfRule type="cellIs" dxfId="9" priority="9" operator="equal">
      <formula>0</formula>
    </cfRule>
  </conditionalFormatting>
  <conditionalFormatting sqref="C66:H66">
    <cfRule type="cellIs" dxfId="8" priority="3" operator="equal">
      <formula>0</formula>
    </cfRule>
  </conditionalFormatting>
  <conditionalFormatting sqref="C59:H59">
    <cfRule type="cellIs" dxfId="7" priority="2" operator="equal">
      <formula>0</formula>
    </cfRule>
  </conditionalFormatting>
  <pageMargins left="0.23622047244094491" right="0.23622047244094491" top="0.74803149606299213" bottom="0.74803149606299213" header="0.31496062992125984" footer="0.31496062992125984"/>
  <pageSetup paperSize="9" scale="49" fitToWidth="2"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A4FEA-CBCF-4FB5-BCBD-08556E7528D8}">
  <sheetPr>
    <pageSetUpPr fitToPage="1"/>
  </sheetPr>
  <dimension ref="A1:M24"/>
  <sheetViews>
    <sheetView view="pageBreakPreview" zoomScale="130" zoomScaleNormal="130" zoomScaleSheetLayoutView="130" workbookViewId="0">
      <selection activeCell="B6" sqref="B6"/>
    </sheetView>
  </sheetViews>
  <sheetFormatPr defaultColWidth="9.140625" defaultRowHeight="12.75" x14ac:dyDescent="0.2"/>
  <cols>
    <col min="1" max="1" width="2.7109375" style="5" customWidth="1"/>
    <col min="2" max="2" width="52.42578125" style="5" customWidth="1"/>
    <col min="3" max="3" width="14.140625" style="5" customWidth="1"/>
    <col min="4" max="4" width="11.28515625" style="5" customWidth="1"/>
    <col min="5" max="5" width="13.5703125" style="5" customWidth="1"/>
    <col min="6" max="6" width="11.140625" style="5" customWidth="1"/>
    <col min="7" max="7" width="10.42578125" style="5" customWidth="1"/>
    <col min="8" max="8" width="10.85546875" style="5" customWidth="1"/>
    <col min="9" max="9" width="11.5703125" style="5" customWidth="1"/>
    <col min="10" max="10" width="10.85546875" style="5" customWidth="1"/>
    <col min="11" max="13" width="9" style="5" customWidth="1"/>
    <col min="14" max="14" width="16.140625" style="5" bestFit="1" customWidth="1"/>
    <col min="15" max="16384" width="9.140625" style="5"/>
  </cols>
  <sheetData>
    <row r="1" spans="1:13" ht="15.75" x14ac:dyDescent="0.2">
      <c r="A1" s="56" t="s">
        <v>13</v>
      </c>
      <c r="B1" s="56"/>
      <c r="C1" s="56"/>
      <c r="D1" s="56"/>
      <c r="E1" s="56"/>
      <c r="F1" s="56"/>
      <c r="G1" s="56"/>
      <c r="H1" s="56"/>
      <c r="I1" s="56"/>
      <c r="J1" s="56"/>
      <c r="K1" s="56"/>
      <c r="L1" s="56"/>
      <c r="M1" s="56"/>
    </row>
    <row r="2" spans="1:13" x14ac:dyDescent="0.2">
      <c r="B2" s="39" t="s">
        <v>98</v>
      </c>
    </row>
    <row r="3" spans="1:13" ht="15.75" customHeight="1" x14ac:dyDescent="0.2">
      <c r="B3" s="57" t="s">
        <v>87</v>
      </c>
      <c r="C3" s="57"/>
      <c r="D3" s="57"/>
    </row>
    <row r="4" spans="1:13" ht="15.75" customHeight="1" x14ac:dyDescent="0.2">
      <c r="B4" s="57"/>
      <c r="C4" s="57"/>
      <c r="D4" s="57"/>
    </row>
    <row r="5" spans="1:13" x14ac:dyDescent="0.2">
      <c r="B5" s="5" t="s">
        <v>15</v>
      </c>
    </row>
    <row r="6" spans="1:13" x14ac:dyDescent="0.2">
      <c r="B6" s="6" t="s">
        <v>16</v>
      </c>
      <c r="C6" s="7">
        <v>0.04</v>
      </c>
      <c r="E6" s="8"/>
      <c r="F6" s="8"/>
      <c r="G6" s="8"/>
      <c r="H6" s="8"/>
      <c r="I6" s="8"/>
      <c r="J6" s="8"/>
      <c r="K6" s="8"/>
      <c r="L6" s="8"/>
      <c r="M6" s="8"/>
    </row>
    <row r="7" spans="1:13" x14ac:dyDescent="0.2">
      <c r="B7" s="8"/>
      <c r="C7" s="8"/>
      <c r="D7" s="8"/>
      <c r="E7" s="8"/>
      <c r="F7" s="8"/>
      <c r="G7" s="8"/>
      <c r="H7" s="8"/>
      <c r="I7" s="8"/>
      <c r="J7" s="8"/>
      <c r="K7" s="8"/>
      <c r="L7" s="8"/>
      <c r="M7" s="8"/>
    </row>
    <row r="8" spans="1:13" x14ac:dyDescent="0.2">
      <c r="B8" s="9"/>
      <c r="C8" s="9" t="s">
        <v>17</v>
      </c>
      <c r="D8" s="9">
        <v>1</v>
      </c>
      <c r="E8" s="9">
        <f>D8+1</f>
        <v>2</v>
      </c>
      <c r="F8" s="10" t="s">
        <v>18</v>
      </c>
      <c r="G8" s="9">
        <f t="shared" ref="G8:M8" si="0">F8+1</f>
        <v>4</v>
      </c>
      <c r="H8" s="9">
        <f t="shared" si="0"/>
        <v>5</v>
      </c>
      <c r="I8" s="9">
        <f t="shared" si="0"/>
        <v>6</v>
      </c>
      <c r="J8" s="9">
        <f t="shared" si="0"/>
        <v>7</v>
      </c>
      <c r="K8" s="9">
        <f t="shared" si="0"/>
        <v>8</v>
      </c>
      <c r="L8" s="9">
        <f t="shared" si="0"/>
        <v>9</v>
      </c>
      <c r="M8" s="9">
        <f t="shared" si="0"/>
        <v>10</v>
      </c>
    </row>
    <row r="9" spans="1:13" x14ac:dyDescent="0.2">
      <c r="B9" s="40" t="s">
        <v>14</v>
      </c>
      <c r="C9" s="11" t="e">
        <f>SUM(D9:M9)</f>
        <v>#REF!</v>
      </c>
      <c r="D9" s="11" t="e">
        <f>+'6.2.1 Приходи'!#REF!</f>
        <v>#REF!</v>
      </c>
      <c r="E9" s="11" t="e">
        <f>+'6.2.1 Приходи'!#REF!</f>
        <v>#REF!</v>
      </c>
      <c r="F9" s="11" t="e">
        <f>+'6.2.1 Приходи'!#REF!</f>
        <v>#REF!</v>
      </c>
      <c r="G9" s="11" t="e">
        <f>+'6.2.1 Приходи'!#REF!</f>
        <v>#REF!</v>
      </c>
      <c r="H9" s="11" t="e">
        <f>+'6.2.1 Приходи'!#REF!</f>
        <v>#REF!</v>
      </c>
      <c r="I9" s="11" t="e">
        <f>+'6.2.1 Приходи'!#REF!</f>
        <v>#REF!</v>
      </c>
      <c r="J9" s="11" t="e">
        <f>+'6.2.1 Приходи'!#REF!</f>
        <v>#REF!</v>
      </c>
      <c r="K9" s="11" t="e">
        <f>+'6.2.1 Приходи'!#REF!</f>
        <v>#REF!</v>
      </c>
      <c r="L9" s="11" t="e">
        <f>+'6.2.1 Приходи'!#REF!</f>
        <v>#REF!</v>
      </c>
      <c r="M9" s="11" t="e">
        <f>+'6.2.1 Приходи'!#REF!</f>
        <v>#REF!</v>
      </c>
    </row>
    <row r="10" spans="1:13" x14ac:dyDescent="0.2">
      <c r="B10" s="40" t="s">
        <v>39</v>
      </c>
      <c r="C10" s="11" t="e">
        <f>SUM(D10:M10)</f>
        <v>#REF!</v>
      </c>
      <c r="D10" s="11" t="e">
        <f>+'6.2.2 Разходи'!#REF!</f>
        <v>#REF!</v>
      </c>
      <c r="E10" s="11" t="e">
        <f>+'6.2.2 Разходи'!#REF!</f>
        <v>#REF!</v>
      </c>
      <c r="F10" s="11" t="e">
        <f>+'6.2.2 Разходи'!#REF!</f>
        <v>#REF!</v>
      </c>
      <c r="G10" s="11" t="e">
        <f>+'6.2.2 Разходи'!#REF!</f>
        <v>#REF!</v>
      </c>
      <c r="H10" s="11" t="e">
        <f>+'6.2.2 Разходи'!#REF!</f>
        <v>#REF!</v>
      </c>
      <c r="I10" s="11" t="e">
        <f>+'6.2.2 Разходи'!#REF!</f>
        <v>#REF!</v>
      </c>
      <c r="J10" s="11" t="e">
        <f>+'6.2.2 Разходи'!#REF!</f>
        <v>#REF!</v>
      </c>
      <c r="K10" s="11" t="e">
        <f>+'6.2.2 Разходи'!#REF!</f>
        <v>#REF!</v>
      </c>
      <c r="L10" s="11" t="e">
        <f>+'6.2.2 Разходи'!#REF!</f>
        <v>#REF!</v>
      </c>
      <c r="M10" s="11" t="e">
        <f>+'6.2.2 Разходи'!#REF!</f>
        <v>#REF!</v>
      </c>
    </row>
    <row r="11" spans="1:13" x14ac:dyDescent="0.2">
      <c r="B11" s="23"/>
      <c r="C11" s="11">
        <v>0</v>
      </c>
      <c r="D11" s="24"/>
      <c r="E11" s="25"/>
      <c r="F11" s="25"/>
      <c r="G11" s="25"/>
      <c r="H11" s="25"/>
      <c r="I11" s="25"/>
      <c r="J11" s="25"/>
      <c r="K11" s="25"/>
      <c r="L11" s="25"/>
      <c r="M11" s="25"/>
    </row>
    <row r="12" spans="1:13" x14ac:dyDescent="0.2">
      <c r="B12" s="22" t="s">
        <v>88</v>
      </c>
      <c r="C12" s="26" t="e">
        <f>+IF(SUM(D12:M12)&gt;0,+(SUM(D12:M12)+C11),SUM(D12:M12))</f>
        <v>#REF!</v>
      </c>
      <c r="D12" s="27" t="e">
        <f t="shared" ref="D12:M12" si="1">+D9-D10</f>
        <v>#REF!</v>
      </c>
      <c r="E12" s="27" t="e">
        <f t="shared" si="1"/>
        <v>#REF!</v>
      </c>
      <c r="F12" s="27" t="e">
        <f t="shared" si="1"/>
        <v>#REF!</v>
      </c>
      <c r="G12" s="27" t="e">
        <f t="shared" si="1"/>
        <v>#REF!</v>
      </c>
      <c r="H12" s="27" t="e">
        <f t="shared" si="1"/>
        <v>#REF!</v>
      </c>
      <c r="I12" s="27" t="e">
        <f t="shared" si="1"/>
        <v>#REF!</v>
      </c>
      <c r="J12" s="27" t="e">
        <f t="shared" si="1"/>
        <v>#REF!</v>
      </c>
      <c r="K12" s="27" t="e">
        <f t="shared" si="1"/>
        <v>#REF!</v>
      </c>
      <c r="L12" s="27" t="e">
        <f t="shared" si="1"/>
        <v>#REF!</v>
      </c>
      <c r="M12" s="27" t="e">
        <f t="shared" si="1"/>
        <v>#REF!</v>
      </c>
    </row>
    <row r="13" spans="1:13" ht="15.75" x14ac:dyDescent="0.2">
      <c r="B13" s="41" t="s">
        <v>89</v>
      </c>
      <c r="C13" s="28" t="e">
        <f>IF(C12&lt;0,"няма",C12)</f>
        <v>#REF!</v>
      </c>
      <c r="D13" s="29"/>
      <c r="E13" s="30"/>
      <c r="F13" s="30"/>
      <c r="G13" s="30"/>
      <c r="H13" s="30"/>
      <c r="I13" s="30"/>
      <c r="J13" s="30"/>
      <c r="K13" s="30"/>
      <c r="L13" s="30"/>
      <c r="M13" s="30"/>
    </row>
    <row r="14" spans="1:13" s="31" customFormat="1" ht="15" customHeight="1" x14ac:dyDescent="0.2">
      <c r="B14" s="39"/>
      <c r="C14" s="39"/>
      <c r="D14" s="39"/>
      <c r="E14" s="39"/>
      <c r="F14" s="39"/>
      <c r="G14" s="39"/>
      <c r="H14" s="39"/>
      <c r="I14" s="39"/>
      <c r="J14" s="39"/>
      <c r="K14" s="39"/>
      <c r="L14" s="39"/>
      <c r="M14" s="39"/>
    </row>
    <row r="15" spans="1:13" s="31" customFormat="1" ht="15" customHeight="1" x14ac:dyDescent="0.2">
      <c r="B15" s="39"/>
      <c r="C15" s="39"/>
      <c r="D15" s="39"/>
      <c r="E15" s="39"/>
      <c r="F15" s="39"/>
      <c r="G15" s="39"/>
      <c r="H15" s="39"/>
      <c r="I15" s="39"/>
      <c r="J15" s="39"/>
      <c r="K15" s="39"/>
      <c r="L15" s="39"/>
      <c r="M15" s="39"/>
    </row>
    <row r="16" spans="1:13" s="31" customFormat="1" ht="15" customHeight="1" x14ac:dyDescent="0.2">
      <c r="C16" s="39"/>
      <c r="D16" s="39"/>
      <c r="E16" s="39"/>
      <c r="F16" s="39"/>
      <c r="G16" s="39"/>
      <c r="H16" s="39"/>
      <c r="I16" s="39"/>
      <c r="J16" s="39"/>
      <c r="K16" s="39"/>
      <c r="L16" s="39"/>
      <c r="M16" s="39"/>
    </row>
    <row r="17" spans="2:13" s="31" customFormat="1" ht="15" customHeight="1" x14ac:dyDescent="0.2">
      <c r="B17" s="39"/>
      <c r="C17" s="39"/>
      <c r="D17" s="39"/>
      <c r="E17" s="39"/>
      <c r="F17" s="39"/>
      <c r="G17" s="39"/>
      <c r="H17" s="39"/>
      <c r="I17" s="39"/>
      <c r="J17" s="39"/>
      <c r="K17" s="39"/>
      <c r="L17" s="39"/>
      <c r="M17" s="39"/>
    </row>
    <row r="18" spans="2:13" s="31" customFormat="1" ht="15" customHeight="1" x14ac:dyDescent="0.2">
      <c r="B18" s="39"/>
      <c r="C18" s="39"/>
      <c r="D18" s="39"/>
      <c r="E18" s="39"/>
      <c r="F18" s="39"/>
      <c r="G18" s="39"/>
      <c r="H18" s="39"/>
      <c r="I18" s="39"/>
      <c r="J18" s="39"/>
      <c r="K18" s="39"/>
      <c r="L18" s="39"/>
      <c r="M18" s="39"/>
    </row>
    <row r="19" spans="2:13" s="31" customFormat="1" ht="15" customHeight="1" x14ac:dyDescent="0.2">
      <c r="B19" s="39"/>
      <c r="C19" s="39"/>
      <c r="D19" s="39"/>
      <c r="E19" s="39"/>
      <c r="F19" s="39"/>
      <c r="G19" s="39"/>
      <c r="H19" s="39"/>
      <c r="I19" s="39"/>
      <c r="J19" s="39"/>
      <c r="K19" s="39"/>
      <c r="L19" s="39"/>
      <c r="M19" s="39"/>
    </row>
    <row r="20" spans="2:13" s="31" customFormat="1" ht="15" customHeight="1" x14ac:dyDescent="0.2">
      <c r="B20" s="39"/>
      <c r="C20" s="39"/>
      <c r="D20" s="39"/>
      <c r="E20" s="39"/>
      <c r="F20" s="39"/>
      <c r="G20" s="39"/>
      <c r="H20" s="39"/>
      <c r="I20" s="39"/>
      <c r="J20" s="39"/>
      <c r="K20" s="39"/>
      <c r="L20" s="39"/>
      <c r="M20" s="39"/>
    </row>
    <row r="21" spans="2:13" s="31" customFormat="1" ht="15" customHeight="1" x14ac:dyDescent="0.2">
      <c r="B21" s="39"/>
      <c r="C21" s="39"/>
      <c r="D21" s="39"/>
      <c r="E21" s="39"/>
      <c r="F21" s="39"/>
      <c r="G21" s="39"/>
      <c r="H21" s="39"/>
      <c r="I21" s="39"/>
      <c r="J21" s="39"/>
      <c r="K21" s="39"/>
      <c r="L21" s="39"/>
      <c r="M21" s="39"/>
    </row>
    <row r="22" spans="2:13" ht="18" customHeight="1" x14ac:dyDescent="0.2"/>
    <row r="24" spans="2:13" x14ac:dyDescent="0.2">
      <c r="B24" s="32"/>
      <c r="C24" s="32"/>
      <c r="D24" s="32"/>
      <c r="E24" s="32"/>
      <c r="F24" s="32"/>
      <c r="G24" s="32"/>
      <c r="H24" s="32"/>
      <c r="I24" s="32"/>
      <c r="J24" s="32"/>
      <c r="K24" s="32"/>
      <c r="L24" s="32"/>
      <c r="M24" s="32"/>
    </row>
  </sheetData>
  <sheetProtection selectLockedCells="1"/>
  <mergeCells count="2">
    <mergeCell ref="A1:M1"/>
    <mergeCell ref="B3:D4"/>
  </mergeCells>
  <conditionalFormatting sqref="D11:M13">
    <cfRule type="cellIs" dxfId="6" priority="48" operator="equal">
      <formula>0</formula>
    </cfRule>
  </conditionalFormatting>
  <conditionalFormatting sqref="C13">
    <cfRule type="cellIs" dxfId="5" priority="47" operator="equal">
      <formula>"няма"</formula>
    </cfRule>
  </conditionalFormatting>
  <conditionalFormatting sqref="C12">
    <cfRule type="cellIs" dxfId="4" priority="46" operator="equal">
      <formula>0</formula>
    </cfRule>
  </conditionalFormatting>
  <conditionalFormatting sqref="C10:M10">
    <cfRule type="cellIs" dxfId="3" priority="45" operator="equal">
      <formula>0</formula>
    </cfRule>
  </conditionalFormatting>
  <conditionalFormatting sqref="C9:M9">
    <cfRule type="cellIs" dxfId="2" priority="44" operator="equal">
      <formula>0</formula>
    </cfRule>
  </conditionalFormatting>
  <conditionalFormatting sqref="C11">
    <cfRule type="cellIs" dxfId="1" priority="43" operator="equal">
      <formula>0</formula>
    </cfRule>
  </conditionalFormatting>
  <pageMargins left="0.23622047244094491" right="0.23622047244094491" top="0.74803149606299213" bottom="0.74803149606299213" header="0.31496062992125984" footer="0.31496062992125984"/>
  <pageSetup paperSize="9" scale="68" fitToWidth="2" orientation="landscape" r:id="rId1"/>
  <colBreaks count="1" manualBreakCount="1">
    <brk id="8"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37DC5-0B6E-4DF6-BA5B-5DA2A54FD3D6}">
  <sheetPr>
    <pageSetUpPr fitToPage="1"/>
  </sheetPr>
  <dimension ref="A1:I46"/>
  <sheetViews>
    <sheetView tabSelected="1" view="pageBreakPreview" topLeftCell="A16" zoomScale="130" zoomScaleNormal="130" zoomScaleSheetLayoutView="130" workbookViewId="0">
      <selection activeCell="B14" sqref="B14"/>
    </sheetView>
  </sheetViews>
  <sheetFormatPr defaultColWidth="9.140625" defaultRowHeight="12.75" x14ac:dyDescent="0.2"/>
  <cols>
    <col min="1" max="1" width="2.7109375" style="5" customWidth="1"/>
    <col min="2" max="2" width="58.85546875" style="5" customWidth="1"/>
    <col min="3" max="3" width="14.140625" style="5" customWidth="1"/>
    <col min="4" max="4" width="11.28515625" style="5" customWidth="1"/>
    <col min="5" max="5" width="13.5703125" style="5" customWidth="1"/>
    <col min="6" max="6" width="11.140625" style="5" customWidth="1"/>
    <col min="7" max="7" width="10.42578125" style="5" customWidth="1"/>
    <col min="8" max="8" width="10.85546875" style="5" customWidth="1"/>
    <col min="9" max="9" width="9" style="5" customWidth="1"/>
    <col min="10" max="10" width="16.140625" style="5" bestFit="1" customWidth="1"/>
    <col min="11" max="16384" width="9.140625" style="5"/>
  </cols>
  <sheetData>
    <row r="1" spans="1:9" ht="15.75" x14ac:dyDescent="0.2">
      <c r="A1" s="56" t="s">
        <v>90</v>
      </c>
      <c r="B1" s="56"/>
      <c r="C1" s="56"/>
      <c r="D1" s="56"/>
      <c r="E1" s="56"/>
      <c r="F1" s="56"/>
      <c r="G1" s="56"/>
      <c r="H1" s="56"/>
      <c r="I1" s="56"/>
    </row>
    <row r="3" spans="1:9" ht="15.75" customHeight="1" x14ac:dyDescent="0.2">
      <c r="B3" s="57" t="s">
        <v>91</v>
      </c>
      <c r="C3" s="57"/>
      <c r="D3" s="57"/>
    </row>
    <row r="4" spans="1:9" ht="15.75" customHeight="1" x14ac:dyDescent="0.2">
      <c r="B4" s="57"/>
      <c r="C4" s="57"/>
      <c r="D4" s="57"/>
    </row>
    <row r="5" spans="1:9" x14ac:dyDescent="0.2">
      <c r="B5" s="5" t="s">
        <v>15</v>
      </c>
      <c r="E5" s="46"/>
    </row>
    <row r="6" spans="1:9" x14ac:dyDescent="0.2">
      <c r="B6" s="6"/>
      <c r="C6" s="7"/>
      <c r="E6" s="8"/>
      <c r="F6" s="8"/>
      <c r="G6" s="8"/>
      <c r="H6" s="8"/>
      <c r="I6" s="8"/>
    </row>
    <row r="7" spans="1:9" x14ac:dyDescent="0.2">
      <c r="B7" s="8"/>
      <c r="C7" s="8"/>
      <c r="D7" s="8"/>
      <c r="E7" s="8"/>
      <c r="F7" s="8"/>
      <c r="G7" s="8"/>
      <c r="H7" s="8"/>
      <c r="I7" s="8"/>
    </row>
    <row r="8" spans="1:9" x14ac:dyDescent="0.2">
      <c r="B8" s="9"/>
      <c r="C8" s="9">
        <v>2024</v>
      </c>
      <c r="D8" s="9">
        <v>2025</v>
      </c>
      <c r="E8" s="10" t="s">
        <v>138</v>
      </c>
      <c r="F8" s="9">
        <f t="shared" ref="F8:H8" si="0">E8+1</f>
        <v>2027</v>
      </c>
      <c r="G8" s="9">
        <f t="shared" si="0"/>
        <v>2028</v>
      </c>
      <c r="H8" s="9">
        <f t="shared" si="0"/>
        <v>2029</v>
      </c>
    </row>
    <row r="9" spans="1:9" ht="25.5" x14ac:dyDescent="0.2">
      <c r="B9" s="40" t="str">
        <f>+'6.2.1 Приходи'!B9</f>
        <v>1.1 Cash-inflows from the renting out the infrastructure/equipment, e.g.:</v>
      </c>
      <c r="C9" s="42"/>
      <c r="D9" s="42"/>
      <c r="E9" s="42"/>
      <c r="F9" s="42"/>
      <c r="G9" s="42"/>
      <c r="H9" s="42"/>
    </row>
    <row r="10" spans="1:9" ht="25.5" x14ac:dyDescent="0.2">
      <c r="B10" s="40" t="str">
        <f>+'6.2.1 Приходи'!B13</f>
        <v>1.2 Cash-inflows from contracts for research services/products with business:</v>
      </c>
      <c r="C10" s="42"/>
      <c r="D10" s="42"/>
      <c r="E10" s="42"/>
      <c r="F10" s="42"/>
      <c r="G10" s="42"/>
      <c r="H10" s="42"/>
    </row>
    <row r="11" spans="1:9" x14ac:dyDescent="0.2">
      <c r="B11" s="40" t="str">
        <f>+'6.2.1 Приходи'!B17</f>
        <v>1.3 Cash-inflows from return on capital in spin-off companies:</v>
      </c>
      <c r="C11" s="42"/>
      <c r="D11" s="42"/>
      <c r="E11" s="42"/>
      <c r="F11" s="42"/>
      <c r="G11" s="42"/>
      <c r="H11" s="42"/>
    </row>
    <row r="12" spans="1:9" ht="25.5" x14ac:dyDescent="0.2">
      <c r="B12" s="40" t="str">
        <f>+'6.2.1 Приходи'!B21</f>
        <v>1.4 Cash-inflows from licenses resulting from the commercialisation of IP (incl. patents):</v>
      </c>
      <c r="C12" s="42"/>
      <c r="D12" s="42"/>
      <c r="E12" s="42"/>
      <c r="F12" s="42"/>
      <c r="G12" s="42"/>
      <c r="H12" s="42"/>
    </row>
    <row r="13" spans="1:9" x14ac:dyDescent="0.2">
      <c r="B13" s="40" t="str">
        <f>+'6.2.1 Приходи'!B25</f>
        <v>1.5 Cash-inflows from consultancy services, e.g.:</v>
      </c>
      <c r="C13" s="42"/>
      <c r="D13" s="42"/>
      <c r="E13" s="42"/>
      <c r="F13" s="42"/>
      <c r="G13" s="42"/>
      <c r="H13" s="42"/>
    </row>
    <row r="14" spans="1:9" x14ac:dyDescent="0.2">
      <c r="B14" s="47" t="str">
        <f>+'6.2.1 Приходи'!B29</f>
        <v>1.6 Cashflows from effective collaboration with business:</v>
      </c>
      <c r="C14" s="42"/>
      <c r="D14" s="42"/>
      <c r="E14" s="42"/>
      <c r="F14" s="42"/>
      <c r="G14" s="42"/>
      <c r="H14" s="42"/>
    </row>
    <row r="15" spans="1:9" x14ac:dyDescent="0.2">
      <c r="B15" s="40" t="str">
        <f>+'6.2.1 Приходи'!B33</f>
        <v>1.7. Grants, subsidies, e.g.:</v>
      </c>
      <c r="C15" s="42"/>
      <c r="D15" s="42"/>
      <c r="E15" s="42"/>
      <c r="F15" s="42"/>
      <c r="G15" s="42"/>
      <c r="H15" s="42"/>
    </row>
    <row r="16" spans="1:9" x14ac:dyDescent="0.2">
      <c r="B16" s="40" t="str">
        <f>+'6.2.1 Приходи'!B53</f>
        <v>1.8. Other cash-inflows</v>
      </c>
      <c r="C16" s="42"/>
      <c r="D16" s="42"/>
      <c r="E16" s="42"/>
      <c r="F16" s="42"/>
      <c r="G16" s="42"/>
      <c r="H16" s="42"/>
    </row>
    <row r="17" spans="2:8" x14ac:dyDescent="0.2">
      <c r="B17" s="40" t="s">
        <v>92</v>
      </c>
      <c r="C17" s="42"/>
      <c r="D17" s="42"/>
      <c r="E17" s="42"/>
      <c r="F17" s="42"/>
      <c r="G17" s="42"/>
      <c r="H17" s="42"/>
    </row>
    <row r="18" spans="2:8" x14ac:dyDescent="0.2">
      <c r="B18" s="45"/>
      <c r="C18" s="45"/>
      <c r="D18" s="45"/>
      <c r="E18" s="45"/>
      <c r="F18" s="45"/>
      <c r="G18" s="45"/>
      <c r="H18" s="45"/>
    </row>
    <row r="19" spans="2:8" x14ac:dyDescent="0.2">
      <c r="B19" s="39"/>
      <c r="C19" s="39"/>
      <c r="D19" s="39"/>
      <c r="E19" s="39"/>
      <c r="F19" s="39"/>
      <c r="G19" s="39"/>
      <c r="H19" s="39"/>
    </row>
    <row r="20" spans="2:8" x14ac:dyDescent="0.2">
      <c r="B20" s="19" t="s">
        <v>129</v>
      </c>
      <c r="C20" s="44">
        <f>+'6.2.2 Разходи'!C9</f>
        <v>0</v>
      </c>
      <c r="D20" s="44">
        <f>+'6.2.2 Разходи'!D9</f>
        <v>0</v>
      </c>
      <c r="E20" s="44">
        <f>+'6.2.2 Разходи'!E9</f>
        <v>0</v>
      </c>
      <c r="F20" s="44">
        <f>+'6.2.2 Разходи'!F9</f>
        <v>0</v>
      </c>
      <c r="G20" s="44">
        <f>+'6.2.2 Разходи'!G9</f>
        <v>0</v>
      </c>
      <c r="H20" s="44">
        <f>+'6.2.2 Разходи'!H9</f>
        <v>0</v>
      </c>
    </row>
    <row r="21" spans="2:8" ht="12.6" customHeight="1" x14ac:dyDescent="0.2">
      <c r="B21" s="20" t="s">
        <v>130</v>
      </c>
      <c r="C21" s="44">
        <f>+'6.2.2 Разходи'!C13</f>
        <v>0</v>
      </c>
      <c r="D21" s="44">
        <f>+'6.2.2 Разходи'!D13</f>
        <v>0</v>
      </c>
      <c r="E21" s="44">
        <f>+'6.2.2 Разходи'!E13</f>
        <v>0</v>
      </c>
      <c r="F21" s="44">
        <f>+'6.2.2 Разходи'!F13</f>
        <v>0</v>
      </c>
      <c r="G21" s="44">
        <f>+'6.2.2 Разходи'!G13</f>
        <v>0</v>
      </c>
      <c r="H21" s="44">
        <f>+'6.2.2 Разходи'!H13</f>
        <v>0</v>
      </c>
    </row>
    <row r="22" spans="2:8" x14ac:dyDescent="0.2">
      <c r="B22" s="22" t="s">
        <v>42</v>
      </c>
      <c r="C22" s="44">
        <f>+'6.2.2 Разходи'!C17</f>
        <v>0</v>
      </c>
      <c r="D22" s="44">
        <f>+'6.2.2 Разходи'!D17</f>
        <v>0</v>
      </c>
      <c r="E22" s="44">
        <f>+'6.2.2 Разходи'!E17</f>
        <v>0</v>
      </c>
      <c r="F22" s="44">
        <f>+'6.2.2 Разходи'!F17</f>
        <v>0</v>
      </c>
      <c r="G22" s="44">
        <f>+'6.2.2 Разходи'!G17</f>
        <v>0</v>
      </c>
      <c r="H22" s="44">
        <f>+'6.2.2 Разходи'!H17</f>
        <v>0</v>
      </c>
    </row>
    <row r="23" spans="2:8" x14ac:dyDescent="0.2">
      <c r="B23" s="22" t="s">
        <v>134</v>
      </c>
      <c r="C23" s="44">
        <f>+'6.2.2 Разходи'!C21</f>
        <v>0</v>
      </c>
      <c r="D23" s="44">
        <f>+'6.2.2 Разходи'!D21</f>
        <v>0</v>
      </c>
      <c r="E23" s="44">
        <f>+'6.2.2 Разходи'!E21</f>
        <v>0</v>
      </c>
      <c r="F23" s="44">
        <f>+'6.2.2 Разходи'!F21</f>
        <v>0</v>
      </c>
      <c r="G23" s="44">
        <f>+'6.2.2 Разходи'!G21</f>
        <v>0</v>
      </c>
      <c r="H23" s="44">
        <f>+'6.2.2 Разходи'!H21</f>
        <v>0</v>
      </c>
    </row>
    <row r="24" spans="2:8" x14ac:dyDescent="0.2">
      <c r="B24" s="22" t="s">
        <v>133</v>
      </c>
      <c r="C24" s="44">
        <f>+'6.2.2 Разходи'!C26</f>
        <v>0</v>
      </c>
      <c r="D24" s="44">
        <f>+'6.2.2 Разходи'!D26</f>
        <v>0</v>
      </c>
      <c r="E24" s="44">
        <f>+'6.2.2 Разходи'!E26</f>
        <v>0</v>
      </c>
      <c r="F24" s="44">
        <f>+'6.2.2 Разходи'!F26</f>
        <v>0</v>
      </c>
      <c r="G24" s="44">
        <f>+'6.2.2 Разходи'!G26</f>
        <v>0</v>
      </c>
      <c r="H24" s="44">
        <f>+'6.2.2 Разходи'!H26</f>
        <v>0</v>
      </c>
    </row>
    <row r="25" spans="2:8" x14ac:dyDescent="0.2">
      <c r="B25" s="22" t="s">
        <v>48</v>
      </c>
      <c r="C25" s="44">
        <f>+'6.2.2 Разходи'!C31</f>
        <v>0</v>
      </c>
      <c r="D25" s="44">
        <f>+'6.2.2 Разходи'!D31</f>
        <v>0</v>
      </c>
      <c r="E25" s="44">
        <f>+'6.2.2 Разходи'!E31</f>
        <v>0</v>
      </c>
      <c r="F25" s="44">
        <f>+'6.2.2 Разходи'!F31</f>
        <v>0</v>
      </c>
      <c r="G25" s="44">
        <f>+'6.2.2 Разходи'!G31</f>
        <v>0</v>
      </c>
      <c r="H25" s="44">
        <f>+'6.2.2 Разходи'!H31</f>
        <v>0</v>
      </c>
    </row>
    <row r="26" spans="2:8" x14ac:dyDescent="0.2">
      <c r="B26" s="20" t="s">
        <v>52</v>
      </c>
      <c r="C26" s="44">
        <f>+'6.2.2 Разходи'!C35</f>
        <v>0</v>
      </c>
      <c r="D26" s="44">
        <f>+'6.2.2 Разходи'!D35</f>
        <v>0</v>
      </c>
      <c r="E26" s="44">
        <f>+'6.2.2 Разходи'!E35</f>
        <v>0</v>
      </c>
      <c r="F26" s="44">
        <f>+'6.2.2 Разходи'!F35</f>
        <v>0</v>
      </c>
      <c r="G26" s="44">
        <f>+'6.2.2 Разходи'!G35</f>
        <v>0</v>
      </c>
      <c r="H26" s="44">
        <f>+'6.2.2 Разходи'!H35</f>
        <v>0</v>
      </c>
    </row>
    <row r="27" spans="2:8" x14ac:dyDescent="0.2">
      <c r="B27" s="20" t="s">
        <v>56</v>
      </c>
      <c r="C27" s="44">
        <f>+'6.2.2 Разходи'!C39</f>
        <v>0</v>
      </c>
      <c r="D27" s="44">
        <f>+'6.2.2 Разходи'!D39</f>
        <v>0</v>
      </c>
      <c r="E27" s="44">
        <f>+'6.2.2 Разходи'!E39</f>
        <v>0</v>
      </c>
      <c r="F27" s="44">
        <f>+'6.2.2 Разходи'!F39</f>
        <v>0</v>
      </c>
      <c r="G27" s="44">
        <f>+'6.2.2 Разходи'!G39</f>
        <v>0</v>
      </c>
      <c r="H27" s="44">
        <f>+'6.2.2 Разходи'!H39</f>
        <v>0</v>
      </c>
    </row>
    <row r="28" spans="2:8" x14ac:dyDescent="0.2">
      <c r="B28" s="20" t="s">
        <v>60</v>
      </c>
      <c r="C28" s="44">
        <f>+'6.2.2 Разходи'!C43</f>
        <v>0</v>
      </c>
      <c r="D28" s="44">
        <f>+'6.2.2 Разходи'!D43</f>
        <v>0</v>
      </c>
      <c r="E28" s="44">
        <f>+'6.2.2 Разходи'!E43</f>
        <v>0</v>
      </c>
      <c r="F28" s="44">
        <f>+'6.2.2 Разходи'!F43</f>
        <v>0</v>
      </c>
      <c r="G28" s="44">
        <f>+'6.2.2 Разходи'!G43</f>
        <v>0</v>
      </c>
      <c r="H28" s="44">
        <f>+'6.2.2 Разходи'!H43</f>
        <v>0</v>
      </c>
    </row>
    <row r="29" spans="2:8" x14ac:dyDescent="0.2">
      <c r="B29" s="20" t="s">
        <v>64</v>
      </c>
      <c r="C29" s="44">
        <f>+'6.2.2 Разходи'!C47</f>
        <v>0</v>
      </c>
      <c r="D29" s="44">
        <f>+'6.2.2 Разходи'!D47</f>
        <v>0</v>
      </c>
      <c r="E29" s="44">
        <f>+'6.2.2 Разходи'!E47</f>
        <v>0</v>
      </c>
      <c r="F29" s="44">
        <f>+'6.2.2 Разходи'!F47</f>
        <v>0</v>
      </c>
      <c r="G29" s="44">
        <f>+'6.2.2 Разходи'!G47</f>
        <v>0</v>
      </c>
      <c r="H29" s="44">
        <f>+'6.2.2 Разходи'!H47</f>
        <v>0</v>
      </c>
    </row>
    <row r="30" spans="2:8" x14ac:dyDescent="0.2">
      <c r="B30" s="20" t="s">
        <v>68</v>
      </c>
      <c r="C30" s="44">
        <f>+'6.2.2 Разходи'!C51</f>
        <v>0</v>
      </c>
      <c r="D30" s="44">
        <f>+'6.2.2 Разходи'!D51</f>
        <v>0</v>
      </c>
      <c r="E30" s="44">
        <f>+'6.2.2 Разходи'!E51</f>
        <v>0</v>
      </c>
      <c r="F30" s="44">
        <f>+'6.2.2 Разходи'!F51</f>
        <v>0</v>
      </c>
      <c r="G30" s="44">
        <f>+'6.2.2 Разходи'!G51</f>
        <v>0</v>
      </c>
      <c r="H30" s="44">
        <f>+'6.2.2 Разходи'!H51</f>
        <v>0</v>
      </c>
    </row>
    <row r="31" spans="2:8" x14ac:dyDescent="0.2">
      <c r="B31" s="20" t="s">
        <v>72</v>
      </c>
      <c r="C31" s="44">
        <f>+'6.2.2 Разходи'!C55</f>
        <v>0</v>
      </c>
      <c r="D31" s="44">
        <f>+'6.2.2 Разходи'!D55</f>
        <v>0</v>
      </c>
      <c r="E31" s="44">
        <f>+'6.2.2 Разходи'!E55</f>
        <v>0</v>
      </c>
      <c r="F31" s="44">
        <f>+'6.2.2 Разходи'!F55</f>
        <v>0</v>
      </c>
      <c r="G31" s="44">
        <f>+'6.2.2 Разходи'!G55</f>
        <v>0</v>
      </c>
      <c r="H31" s="44">
        <f>+'6.2.2 Разходи'!H55</f>
        <v>0</v>
      </c>
    </row>
    <row r="32" spans="2:8" x14ac:dyDescent="0.2">
      <c r="B32" s="20" t="s">
        <v>76</v>
      </c>
      <c r="C32" s="44">
        <f>+'6.2.2 Разходи'!C59</f>
        <v>0</v>
      </c>
      <c r="D32" s="44">
        <f>+'6.2.2 Разходи'!D59</f>
        <v>0</v>
      </c>
      <c r="E32" s="44">
        <f>+'6.2.2 Разходи'!E59</f>
        <v>0</v>
      </c>
      <c r="F32" s="44">
        <f>+'6.2.2 Разходи'!F59</f>
        <v>0</v>
      </c>
      <c r="G32" s="44">
        <f>+'6.2.2 Разходи'!G59</f>
        <v>0</v>
      </c>
      <c r="H32" s="44">
        <f>+'6.2.2 Разходи'!H59</f>
        <v>0</v>
      </c>
    </row>
    <row r="33" spans="2:9" x14ac:dyDescent="0.2">
      <c r="B33" s="20" t="s">
        <v>80</v>
      </c>
      <c r="C33" s="44">
        <f>+'6.2.2 Разходи'!C63</f>
        <v>0</v>
      </c>
      <c r="D33" s="44">
        <f>+'6.2.2 Разходи'!D63</f>
        <v>0</v>
      </c>
      <c r="E33" s="44">
        <f>+'6.2.2 Разходи'!E63</f>
        <v>0</v>
      </c>
      <c r="F33" s="44">
        <f>+'6.2.2 Разходи'!F63</f>
        <v>0</v>
      </c>
      <c r="G33" s="44">
        <f>+'6.2.2 Разходи'!G63</f>
        <v>0</v>
      </c>
      <c r="H33" s="44">
        <f>+'6.2.2 Разходи'!H63</f>
        <v>0</v>
      </c>
    </row>
    <row r="34" spans="2:9" x14ac:dyDescent="0.2">
      <c r="B34" s="20" t="s">
        <v>83</v>
      </c>
      <c r="C34" s="44">
        <f>+'6.2.2 Разходи'!C66</f>
        <v>0</v>
      </c>
      <c r="D34" s="44">
        <f>+'6.2.2 Разходи'!D66</f>
        <v>0</v>
      </c>
      <c r="E34" s="44">
        <f>+'6.2.2 Разходи'!E66</f>
        <v>0</v>
      </c>
      <c r="F34" s="44">
        <f>+'6.2.2 Разходи'!F66</f>
        <v>0</v>
      </c>
      <c r="G34" s="44">
        <f>+'6.2.2 Разходи'!G66</f>
        <v>0</v>
      </c>
      <c r="H34" s="44">
        <f>+'6.2.2 Разходи'!H66</f>
        <v>0</v>
      </c>
    </row>
    <row r="35" spans="2:9" x14ac:dyDescent="0.2">
      <c r="B35" s="12" t="s">
        <v>97</v>
      </c>
      <c r="C35" s="43">
        <f>SUM(C20:C34)</f>
        <v>0</v>
      </c>
      <c r="D35" s="43">
        <f t="shared" ref="D35:H35" si="1">SUM(D20:D34)</f>
        <v>0</v>
      </c>
      <c r="E35" s="43">
        <f t="shared" si="1"/>
        <v>0</v>
      </c>
      <c r="F35" s="43">
        <f t="shared" si="1"/>
        <v>0</v>
      </c>
      <c r="G35" s="43">
        <f t="shared" si="1"/>
        <v>0</v>
      </c>
      <c r="H35" s="43">
        <f t="shared" si="1"/>
        <v>0</v>
      </c>
    </row>
    <row r="36" spans="2:9" s="31" customFormat="1" ht="15" customHeight="1" x14ac:dyDescent="0.2">
      <c r="B36" s="39"/>
      <c r="C36" s="39"/>
      <c r="D36" s="39"/>
      <c r="E36" s="39"/>
      <c r="F36" s="39"/>
      <c r="G36" s="39"/>
      <c r="H36" s="39"/>
      <c r="I36" s="39"/>
    </row>
    <row r="37" spans="2:9" s="31" customFormat="1" ht="15" customHeight="1" x14ac:dyDescent="0.2">
      <c r="B37" s="39"/>
      <c r="C37" s="39"/>
      <c r="D37" s="39"/>
      <c r="E37" s="39"/>
      <c r="F37" s="39"/>
      <c r="G37" s="39"/>
      <c r="H37" s="39"/>
      <c r="I37" s="39"/>
    </row>
    <row r="38" spans="2:9" s="31" customFormat="1" ht="15" customHeight="1" x14ac:dyDescent="0.2">
      <c r="B38" s="12" t="s">
        <v>93</v>
      </c>
      <c r="C38" s="43">
        <f>+C17-C35</f>
        <v>0</v>
      </c>
      <c r="D38" s="43">
        <f t="shared" ref="D38:H38" si="2">+D17-D35</f>
        <v>0</v>
      </c>
      <c r="E38" s="43">
        <f t="shared" si="2"/>
        <v>0</v>
      </c>
      <c r="F38" s="43">
        <f t="shared" si="2"/>
        <v>0</v>
      </c>
      <c r="G38" s="43">
        <f t="shared" si="2"/>
        <v>0</v>
      </c>
      <c r="H38" s="43">
        <f t="shared" si="2"/>
        <v>0</v>
      </c>
    </row>
    <row r="39" spans="2:9" s="31" customFormat="1" ht="15" customHeight="1" x14ac:dyDescent="0.2">
      <c r="B39" s="12" t="s">
        <v>94</v>
      </c>
      <c r="C39" s="43">
        <f>C38</f>
        <v>0</v>
      </c>
      <c r="D39" s="43">
        <f>C39+D38</f>
        <v>0</v>
      </c>
      <c r="E39" s="43">
        <f t="shared" ref="E39:H39" si="3">D39+E38</f>
        <v>0</v>
      </c>
      <c r="F39" s="43">
        <f t="shared" si="3"/>
        <v>0</v>
      </c>
      <c r="G39" s="43">
        <f t="shared" si="3"/>
        <v>0</v>
      </c>
      <c r="H39" s="43">
        <f t="shared" si="3"/>
        <v>0</v>
      </c>
    </row>
    <row r="40" spans="2:9" s="31" customFormat="1" ht="15" customHeight="1" x14ac:dyDescent="0.2">
      <c r="B40" s="39"/>
      <c r="C40" s="39"/>
      <c r="D40" s="39"/>
      <c r="E40" s="39"/>
      <c r="F40" s="39"/>
      <c r="G40" s="39"/>
      <c r="H40" s="39"/>
      <c r="I40" s="39"/>
    </row>
    <row r="41" spans="2:9" s="31" customFormat="1" ht="15" customHeight="1" x14ac:dyDescent="0.2">
      <c r="B41" s="39"/>
      <c r="C41" s="39"/>
      <c r="D41" s="39"/>
      <c r="E41" s="39"/>
      <c r="F41" s="39"/>
      <c r="G41" s="39"/>
      <c r="H41" s="39"/>
      <c r="I41" s="39"/>
    </row>
    <row r="42" spans="2:9" s="31" customFormat="1" ht="15" customHeight="1" x14ac:dyDescent="0.2">
      <c r="B42" s="39"/>
      <c r="C42" s="39"/>
      <c r="D42" s="39"/>
      <c r="E42" s="39"/>
      <c r="F42" s="39"/>
      <c r="G42" s="39"/>
      <c r="H42" s="39"/>
      <c r="I42" s="39"/>
    </row>
    <row r="43" spans="2:9" s="31" customFormat="1" ht="15" customHeight="1" x14ac:dyDescent="0.2">
      <c r="B43" s="39"/>
      <c r="C43" s="39"/>
      <c r="D43" s="39"/>
      <c r="E43" s="39"/>
      <c r="F43" s="39"/>
      <c r="G43" s="39"/>
      <c r="H43" s="39"/>
      <c r="I43" s="39"/>
    </row>
    <row r="44" spans="2:9" ht="18" customHeight="1" x14ac:dyDescent="0.2"/>
    <row r="46" spans="2:9" x14ac:dyDescent="0.2">
      <c r="B46" s="32"/>
      <c r="C46" s="32"/>
      <c r="D46" s="32"/>
      <c r="E46" s="32"/>
      <c r="F46" s="32"/>
      <c r="G46" s="32"/>
      <c r="H46" s="32"/>
      <c r="I46" s="32"/>
    </row>
  </sheetData>
  <sheetProtection selectLockedCells="1"/>
  <mergeCells count="2">
    <mergeCell ref="A1:I1"/>
    <mergeCell ref="B3:D4"/>
  </mergeCells>
  <conditionalFormatting sqref="C38:H39 C20:H35 C9:H17">
    <cfRule type="cellIs" dxfId="0" priority="10" operator="equal">
      <formula>0</formula>
    </cfRule>
  </conditionalFormatting>
  <pageMargins left="0.23622047244094491" right="0.23622047244094491" top="0.74803149606299213" bottom="0.74803149606299213" header="0.31496062992125984" footer="0.31496062992125984"/>
  <pageSetup paperSize="9" scale="72" fitToWidth="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95E0B63C3DAA4A9FAF044AECD55808" ma:contentTypeVersion="6" ma:contentTypeDescription="Create a new document." ma:contentTypeScope="" ma:versionID="4c0261787b6996795ce6074d0ef172f5">
  <xsd:schema xmlns:xsd="http://www.w3.org/2001/XMLSchema" xmlns:xs="http://www.w3.org/2001/XMLSchema" xmlns:p="http://schemas.microsoft.com/office/2006/metadata/properties" xmlns:ns2="7552569e-a7ca-4047-aa0d-da9b435cc11c" xmlns:ns3="8e2b1fe2-ecab-4b9a-832b-600b7746f6b3" targetNamespace="http://schemas.microsoft.com/office/2006/metadata/properties" ma:root="true" ma:fieldsID="7207422a3960389fa5f1132c78bbb6e1" ns2:_="" ns3:_="">
    <xsd:import namespace="7552569e-a7ca-4047-aa0d-da9b435cc11c"/>
    <xsd:import namespace="8e2b1fe2-ecab-4b9a-832b-600b7746f6b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52569e-a7ca-4047-aa0d-da9b435cc1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2b1fe2-ecab-4b9a-832b-600b7746f6b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D6EE94-67A2-4BCE-96DE-F22A5A9358B8}">
  <ds:schemaRefs>
    <ds:schemaRef ds:uri="7552569e-a7ca-4047-aa0d-da9b435cc11c"/>
    <ds:schemaRef ds:uri="8e2b1fe2-ecab-4b9a-832b-600b7746f6b3"/>
    <ds:schemaRef ds:uri="http://schemas.microsoft.com/office/2006/metadata/properties"/>
    <ds:schemaRef ds:uri="http://schemas.microsoft.com/office/infopath/2007/PartnerControls"/>
    <ds:schemaRef ds:uri="http://schemas.microsoft.com/office/2006/documentManagement/types"/>
    <ds:schemaRef ds:uri="http://purl.org/dc/dcmitype/"/>
    <ds:schemaRef ds:uri="http://www.w3.org/XML/1998/namespace"/>
    <ds:schemaRef ds:uri="http://purl.org/dc/elements/1.1/"/>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64A77F6D-6261-48A4-921A-0650ED8503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52569e-a7ca-4047-aa0d-da9b435cc11c"/>
    <ds:schemaRef ds:uri="8e2b1fe2-ecab-4b9a-832b-600b7746f6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02AE49-7EDE-47BE-9AD7-E57050224A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Balance sheet</vt:lpstr>
      <vt:lpstr>6.1.1,6.1.2 Исторически данни</vt:lpstr>
      <vt:lpstr>6.2.1 Приходи</vt:lpstr>
      <vt:lpstr>6.2.2 Разходи</vt:lpstr>
      <vt:lpstr>Дисконтирани НП</vt:lpstr>
      <vt:lpstr>6.3 финансова устойчивост</vt:lpstr>
      <vt:lpstr>'6.2.1 Приходи'!Print_Area</vt:lpstr>
      <vt:lpstr>'6.2.2 Разходи'!Print_Area</vt:lpstr>
      <vt:lpstr>'6.3 финансова устойчивост'!Print_Area</vt:lpstr>
      <vt:lpstr>'Дисконтирани НП'!Print_Area</vt:lpstr>
      <vt:lpstr>'6.2.1 Приходи'!Print_Titles</vt:lpstr>
      <vt:lpstr>'6.2.2 Разходи'!Print_Titles</vt:lpstr>
      <vt:lpstr>'6.3 финансова устойчивост'!Print_Titles</vt:lpstr>
      <vt:lpstr>'Дисконтирани НП'!Print_Titles</vt:lpstr>
    </vt:vector>
  </TitlesOfParts>
  <Manager/>
  <Company>BH &amp; VIA Properties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Georgi Vayssilov</cp:lastModifiedBy>
  <cp:revision/>
  <dcterms:created xsi:type="dcterms:W3CDTF">2011-07-18T07:30:57Z</dcterms:created>
  <dcterms:modified xsi:type="dcterms:W3CDTF">2023-04-21T10:11:02Z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0x010100ED95E0B63C3DAA4A9FAF044AECD55808</vt:lpwstr>
  </property>
</Properties>
</file>